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A:\02-politiques_publiques\01-soutien_agriculture\28-diag_modulaires\03-aap-2026\lancement aap 26\"/>
    </mc:Choice>
  </mc:AlternateContent>
  <xr:revisionPtr revIDLastSave="0" documentId="8_{99DFD646-C401-40DD-B422-70BEBA11F19F}" xr6:coauthVersionLast="47" xr6:coauthVersionMax="47" xr10:uidLastSave="{00000000-0000-0000-0000-000000000000}"/>
  <bookViews>
    <workbookView xWindow="-120" yWindow="-120" windowWidth="29040" windowHeight="15720" tabRatio="733" activeTab="3" xr2:uid="{00000000-000D-0000-FFFF-FFFF00000000}"/>
  </bookViews>
  <sheets>
    <sheet name="Identité" sheetId="9" r:id="rId1"/>
    <sheet name="Coût jours" sheetId="8" r:id="rId2"/>
    <sheet name="Structure coordinatrice" sheetId="1" r:id="rId3"/>
    <sheet name="Partenaire 1" sheetId="20" r:id="rId4"/>
    <sheet name="Partenaire 2" sheetId="21" r:id="rId5"/>
    <sheet name="Partenaire 3" sheetId="22" r:id="rId6"/>
    <sheet name="Partenaire 4" sheetId="24" r:id="rId7"/>
    <sheet name="Partenaire 5" sheetId="25" r:id="rId8"/>
    <sheet name="Partenaire 6" sheetId="26" r:id="rId9"/>
    <sheet name="Partenaire 7" sheetId="27" r:id="rId10"/>
    <sheet name="Partenaire 8" sheetId="28" r:id="rId11"/>
    <sheet name="Partenaire 9" sheetId="29" r:id="rId12"/>
    <sheet name="Partenaire 10" sheetId="30" r:id="rId13"/>
    <sheet name="Partenaire 11" sheetId="31" r:id="rId14"/>
    <sheet name="Partenaire 12" sheetId="32" r:id="rId15"/>
    <sheet name="Partenaire 13" sheetId="33" r:id="rId16"/>
    <sheet name="Synthèse" sheetId="15" r:id="rId17"/>
  </sheets>
  <externalReferences>
    <externalReference r:id="rId18"/>
  </externalReferences>
  <definedNames>
    <definedName name="__xlfn_SUMIFS">NA()</definedName>
    <definedName name="actions_volet_1">#REF!</definedName>
    <definedName name="date_instr">#REF!</definedName>
    <definedName name="désignation">#REF!</definedName>
    <definedName name="dossier">'[1]VOLET2-Plantation'!$E$2</definedName>
    <definedName name="e">#REF!</definedName>
    <definedName name="gtzr">#REF!</definedName>
    <definedName name="identif">#REF!</definedName>
    <definedName name="Instructeur">#REF!</definedName>
    <definedName name="liste">#REF!</definedName>
    <definedName name="liste_Action">#REF!</definedName>
    <definedName name="liste1">#REF!</definedName>
    <definedName name="osiris">#REF!</definedName>
    <definedName name="osiris2">#REF!</definedName>
    <definedName name="Service_instr">#REF!</definedName>
    <definedName name="SHARED_FORMULA_0_10_0_10_4">#REF!+1</definedName>
    <definedName name="SHARED_FORMULA_0_11_0_11_1">#REF!+1</definedName>
    <definedName name="SHARED_FORMULA_0_11_0_11_5">#REF!+1</definedName>
    <definedName name="SHARED_FORMULA_0_11_0_11_6">#REF!+1</definedName>
    <definedName name="SHARED_FORMULA_0_11_0_11_7">#REF!+1</definedName>
    <definedName name="SHARED_FORMULA_0_11_0_11_9">#REF!+1</definedName>
    <definedName name="SHARED_FORMULA_11_10_11_10_6">IF(ISBLANK(#REF!),"","heure")</definedName>
    <definedName name="SHARED_FORMULA_12_11_12_11_6">IF(ISBLANK(#REF!),"",IF(#REF!=0,"",ROUND((#REF!/#REF!)*#REF!,2)))</definedName>
    <definedName name="SHARED_FORMULA_5_10_5_10_7">IF(#REF!="Déplacement en voiture de 5CV ou moins",0.25,IF(#REF!="Déplacement en voiture de 6 ou 7CV",0.32,IF(#REF!="Déplacement en voiture de 8CV et plus",0.35,IF(#REF!="Repas",15.25,IF(#REF!="Nuitée(s)",60,"")))))</definedName>
    <definedName name="SHARED_FORMULA_6_10_6_10_4">IF(ISBLANK(#REF!),"","heure")</definedName>
    <definedName name="SHARED_FORMULA_6_10_6_10_5">IF(ISBLANK(#REF!),"","heure")</definedName>
    <definedName name="SHARED_FORMULA_7_9_7_9_4">#REF!*#REF!</definedName>
    <definedName name="SHARED_FORMULA_7_9_7_9_5">#REF!*#REF!</definedName>
    <definedName name="SHARED_FORMULA_7_9_7_9_7">IF(#REF!="Déplacement en voiture de 5CV ou moins","€ par Km",IF(#REF!="Déplacement en voiture de 6 ou 7CV","€ par Km",IF(#REF!="Déplacement en voiture de 8CV et plus","€ par Km",IF(#REF!="Repas","€ par repas",IF(#REF!="Nuitée(s)","€ par nuitée","")))))</definedName>
    <definedName name="SHARED_FORMULA_8_10_8_10_7">IF(#REF!="","",#REF!*#REF!)</definedName>
    <definedName name="SHARED_FORMULA_9_11_9_11_6">IF(ISERROR(#REF!*133*#REF!),"",#REF!*133*#REF!)</definedName>
    <definedName name="SIRET">#REF!</definedName>
    <definedName name="Total_interne_dépenses_personnel">#REF!</definedName>
    <definedName name="Total_V4_interne_fraisdéplacement">#REF!</definedName>
    <definedName name="Total_V4_interne_fraisSoustraitance">#REF!</definedName>
    <definedName name="Total_V4_interne_fraisStructure">#REF!</definedName>
    <definedName name="Total_V4_interne_petit_matériel">#REF!</definedName>
    <definedName name="TotalCoutFormation">#REF!</definedName>
    <definedName name="TotalFraisDeplacements">#REF!</definedName>
    <definedName name="TotalFraisPedagogique">#REF!</definedName>
    <definedName name="TotalReste_A_Financer">#REF!</definedName>
    <definedName name="Volet_1">#REF!</definedName>
    <definedName name="Volet_2">#REF!</definedName>
    <definedName name="Volet_3">#REF!</definedName>
    <definedName name="Volet_4">#REF!</definedName>
    <definedName name="Volet_5">#REF!</definedName>
    <definedName name="_xlnm.Print_Area" localSheetId="1">'Coût jours'!$A$1:$H$43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 i="15" l="1" a="1"/>
  <c r="B6" i="15" s="1"/>
  <c r="I30" i="8"/>
  <c r="I29" i="8"/>
  <c r="I28" i="8"/>
  <c r="I23" i="8"/>
  <c r="I24" i="8"/>
  <c r="I25" i="8"/>
  <c r="I26" i="8"/>
  <c r="I27" i="8"/>
  <c r="H29" i="8"/>
  <c r="H30" i="8"/>
  <c r="H27" i="8"/>
  <c r="H28" i="8"/>
  <c r="H23" i="8"/>
  <c r="H24" i="8"/>
  <c r="H25" i="8"/>
  <c r="E46" i="15"/>
  <c r="E45" i="15"/>
  <c r="D46" i="15"/>
  <c r="G41" i="15"/>
  <c r="G40" i="15"/>
  <c r="G39" i="15"/>
  <c r="G38" i="15"/>
  <c r="G37" i="15"/>
  <c r="G36" i="15"/>
  <c r="G35" i="15"/>
  <c r="G34" i="15"/>
  <c r="G33" i="15"/>
  <c r="F33" i="15"/>
  <c r="F34" i="15"/>
  <c r="F35" i="15"/>
  <c r="F38" i="15"/>
  <c r="D41" i="15"/>
  <c r="D40" i="15"/>
  <c r="D39" i="15"/>
  <c r="D38" i="15"/>
  <c r="D37" i="15"/>
  <c r="D36" i="15"/>
  <c r="D35" i="15"/>
  <c r="D34" i="15"/>
  <c r="D33" i="15"/>
  <c r="C38" i="15"/>
  <c r="C39" i="15"/>
  <c r="F39" i="15" s="1"/>
  <c r="C41" i="15"/>
  <c r="F41" i="15" s="1"/>
  <c r="C34" i="15"/>
  <c r="C35" i="15"/>
  <c r="I24" i="15"/>
  <c r="H24" i="15"/>
  <c r="G24" i="15"/>
  <c r="I23" i="15"/>
  <c r="H23" i="15"/>
  <c r="G23" i="15"/>
  <c r="I22" i="15"/>
  <c r="H22" i="15"/>
  <c r="G22" i="15"/>
  <c r="I21" i="15"/>
  <c r="H21" i="15"/>
  <c r="G21" i="15"/>
  <c r="I20" i="15"/>
  <c r="H20" i="15"/>
  <c r="G20" i="15"/>
  <c r="I19" i="15"/>
  <c r="H19" i="15"/>
  <c r="G19" i="15"/>
  <c r="I18" i="15"/>
  <c r="H18" i="15"/>
  <c r="G18" i="15"/>
  <c r="I17" i="15"/>
  <c r="H17" i="15"/>
  <c r="G17" i="15"/>
  <c r="I16" i="15"/>
  <c r="H16" i="15"/>
  <c r="G16" i="15"/>
  <c r="F19" i="15"/>
  <c r="F20" i="15"/>
  <c r="F23" i="15"/>
  <c r="F24" i="15"/>
  <c r="F18" i="15"/>
  <c r="E24" i="15"/>
  <c r="E23" i="15"/>
  <c r="E22" i="15"/>
  <c r="E21" i="15"/>
  <c r="E20" i="15"/>
  <c r="E19" i="15"/>
  <c r="E18" i="15"/>
  <c r="D24" i="15"/>
  <c r="D23" i="15"/>
  <c r="D20" i="15"/>
  <c r="D19" i="15"/>
  <c r="D18" i="15"/>
  <c r="C22" i="15"/>
  <c r="C21" i="15"/>
  <c r="C20" i="15"/>
  <c r="C37" i="15" s="1"/>
  <c r="F37" i="15" s="1"/>
  <c r="E5" i="33"/>
  <c r="C24" i="15" s="1"/>
  <c r="E5" i="32"/>
  <c r="C23" i="15" s="1"/>
  <c r="C40" i="15" s="1"/>
  <c r="F40" i="15" s="1"/>
  <c r="E5" i="31"/>
  <c r="E5" i="30"/>
  <c r="E5" i="29"/>
  <c r="E5" i="28"/>
  <c r="C19" i="15" s="1"/>
  <c r="C36" i="15" s="1"/>
  <c r="F36" i="15" s="1"/>
  <c r="E5" i="27"/>
  <c r="C18" i="15" s="1"/>
  <c r="E5" i="26"/>
  <c r="C17" i="15" s="1"/>
  <c r="E5" i="25"/>
  <c r="C16" i="15" s="1"/>
  <c r="C33" i="15" s="1"/>
  <c r="F105" i="33"/>
  <c r="D105" i="33"/>
  <c r="G99" i="33"/>
  <c r="H98" i="33"/>
  <c r="H91" i="33"/>
  <c r="G90" i="33"/>
  <c r="G89" i="33"/>
  <c r="G88" i="33"/>
  <c r="G87" i="33"/>
  <c r="G91" i="33" s="1"/>
  <c r="G86" i="33"/>
  <c r="G85" i="33"/>
  <c r="E80" i="33"/>
  <c r="D80" i="33"/>
  <c r="G61" i="33"/>
  <c r="E61" i="33"/>
  <c r="F60" i="33"/>
  <c r="F59" i="33"/>
  <c r="F58" i="33"/>
  <c r="F57" i="33"/>
  <c r="F56" i="33"/>
  <c r="F55" i="33"/>
  <c r="F54" i="33"/>
  <c r="F53" i="33"/>
  <c r="F61" i="33" s="1"/>
  <c r="D98" i="33" s="1"/>
  <c r="F52" i="33"/>
  <c r="F51" i="33"/>
  <c r="F50" i="33"/>
  <c r="E43" i="33"/>
  <c r="D43" i="33"/>
  <c r="G25" i="33"/>
  <c r="H97" i="33" s="1"/>
  <c r="H99" i="33" s="1"/>
  <c r="E25" i="33"/>
  <c r="F24" i="33"/>
  <c r="F23" i="33"/>
  <c r="F22" i="33"/>
  <c r="F21" i="33"/>
  <c r="F20" i="33"/>
  <c r="F19" i="33"/>
  <c r="F18" i="33"/>
  <c r="F17" i="33"/>
  <c r="F25" i="33" s="1"/>
  <c r="D97" i="33" s="1"/>
  <c r="D99" i="33" s="1"/>
  <c r="F16" i="33"/>
  <c r="F15" i="33"/>
  <c r="F14" i="33"/>
  <c r="F105" i="32"/>
  <c r="D105" i="32"/>
  <c r="G99" i="32"/>
  <c r="H98" i="32"/>
  <c r="H91" i="32"/>
  <c r="G90" i="32"/>
  <c r="G89" i="32"/>
  <c r="G88" i="32"/>
  <c r="G87" i="32"/>
  <c r="G91" i="32" s="1"/>
  <c r="G86" i="32"/>
  <c r="G85" i="32"/>
  <c r="E80" i="32"/>
  <c r="D80" i="32"/>
  <c r="G61" i="32"/>
  <c r="E61" i="32"/>
  <c r="F60" i="32"/>
  <c r="F59" i="32"/>
  <c r="F58" i="32"/>
  <c r="F57" i="32"/>
  <c r="F56" i="32"/>
  <c r="F55" i="32"/>
  <c r="F54" i="32"/>
  <c r="F53" i="32"/>
  <c r="F52" i="32"/>
  <c r="F61" i="32" s="1"/>
  <c r="D98" i="32" s="1"/>
  <c r="F51" i="32"/>
  <c r="F50" i="32"/>
  <c r="E43" i="32"/>
  <c r="D43" i="32"/>
  <c r="G25" i="32"/>
  <c r="H97" i="32" s="1"/>
  <c r="H99" i="32" s="1"/>
  <c r="E25" i="32"/>
  <c r="F24" i="32"/>
  <c r="F23" i="32"/>
  <c r="F22" i="32"/>
  <c r="F21" i="32"/>
  <c r="F20" i="32"/>
  <c r="F19" i="32"/>
  <c r="F18" i="32"/>
  <c r="F17" i="32"/>
  <c r="F16" i="32"/>
  <c r="F25" i="32" s="1"/>
  <c r="D97" i="32" s="1"/>
  <c r="F15" i="32"/>
  <c r="F14" i="32"/>
  <c r="F105" i="31"/>
  <c r="D105" i="31"/>
  <c r="G99" i="31"/>
  <c r="B112" i="31" s="1"/>
  <c r="H98" i="31"/>
  <c r="H91" i="31"/>
  <c r="G90" i="31"/>
  <c r="G89" i="31"/>
  <c r="G88" i="31"/>
  <c r="G91" i="31" s="1"/>
  <c r="G87" i="31"/>
  <c r="G86" i="31"/>
  <c r="G85" i="31"/>
  <c r="E80" i="31"/>
  <c r="D80" i="31"/>
  <c r="G61" i="31"/>
  <c r="E61" i="31"/>
  <c r="F60" i="31"/>
  <c r="F59" i="31"/>
  <c r="F58" i="31"/>
  <c r="F57" i="31"/>
  <c r="F56" i="31"/>
  <c r="F55" i="31"/>
  <c r="F54" i="31"/>
  <c r="F53" i="31"/>
  <c r="F52" i="31"/>
  <c r="F51" i="31"/>
  <c r="F50" i="31"/>
  <c r="E43" i="31"/>
  <c r="D43" i="31"/>
  <c r="G25" i="31"/>
  <c r="H97" i="31" s="1"/>
  <c r="H99" i="31" s="1"/>
  <c r="E25" i="31"/>
  <c r="F24" i="31"/>
  <c r="F23" i="31"/>
  <c r="F22" i="31"/>
  <c r="F21" i="31"/>
  <c r="F20" i="31"/>
  <c r="F19" i="31"/>
  <c r="F18" i="31"/>
  <c r="F17" i="31"/>
  <c r="F16" i="31"/>
  <c r="F15" i="31"/>
  <c r="F14" i="31"/>
  <c r="F105" i="30"/>
  <c r="D105" i="30"/>
  <c r="G99" i="30"/>
  <c r="B112" i="30" s="1"/>
  <c r="H98" i="30"/>
  <c r="H91" i="30"/>
  <c r="G90" i="30"/>
  <c r="G89" i="30"/>
  <c r="G88" i="30"/>
  <c r="G91" i="30" s="1"/>
  <c r="G87" i="30"/>
  <c r="G86" i="30"/>
  <c r="G85" i="30"/>
  <c r="E80" i="30"/>
  <c r="D80" i="30"/>
  <c r="G61" i="30"/>
  <c r="E61" i="30"/>
  <c r="F60" i="30"/>
  <c r="F59" i="30"/>
  <c r="F58" i="30"/>
  <c r="F57" i="30"/>
  <c r="F56" i="30"/>
  <c r="F55" i="30"/>
  <c r="F54" i="30"/>
  <c r="F53" i="30"/>
  <c r="F52" i="30"/>
  <c r="F51" i="30"/>
  <c r="F50" i="30"/>
  <c r="E43" i="30"/>
  <c r="D43" i="30"/>
  <c r="G25" i="30"/>
  <c r="H97" i="30" s="1"/>
  <c r="H99" i="30" s="1"/>
  <c r="E25" i="30"/>
  <c r="F24" i="30"/>
  <c r="F23" i="30"/>
  <c r="F22" i="30"/>
  <c r="F21" i="30"/>
  <c r="F20" i="30"/>
  <c r="F19" i="30"/>
  <c r="F18" i="30"/>
  <c r="F17" i="30"/>
  <c r="F16" i="30"/>
  <c r="F15" i="30"/>
  <c r="F14" i="30"/>
  <c r="F105" i="29"/>
  <c r="D105" i="29"/>
  <c r="G99" i="29"/>
  <c r="B112" i="29" s="1"/>
  <c r="H98" i="29"/>
  <c r="H91" i="29"/>
  <c r="G90" i="29"/>
  <c r="G89" i="29"/>
  <c r="G88" i="29"/>
  <c r="G91" i="29" s="1"/>
  <c r="D116" i="29" s="1"/>
  <c r="G87" i="29"/>
  <c r="G86" i="29"/>
  <c r="G85" i="29"/>
  <c r="E80" i="29"/>
  <c r="D80" i="29"/>
  <c r="G61" i="29"/>
  <c r="E61" i="29"/>
  <c r="F60" i="29"/>
  <c r="F59" i="29"/>
  <c r="F58" i="29"/>
  <c r="F57" i="29"/>
  <c r="F56" i="29"/>
  <c r="F55" i="29"/>
  <c r="F54" i="29"/>
  <c r="F53" i="29"/>
  <c r="F61" i="29" s="1"/>
  <c r="D98" i="29" s="1"/>
  <c r="F52" i="29"/>
  <c r="F51" i="29"/>
  <c r="F50" i="29"/>
  <c r="E43" i="29"/>
  <c r="D43" i="29"/>
  <c r="G25" i="29"/>
  <c r="H97" i="29" s="1"/>
  <c r="H99" i="29" s="1"/>
  <c r="E25" i="29"/>
  <c r="F24" i="29"/>
  <c r="F23" i="29"/>
  <c r="F22" i="29"/>
  <c r="F21" i="29"/>
  <c r="F20" i="29"/>
  <c r="F19" i="29"/>
  <c r="F18" i="29"/>
  <c r="F17" i="29"/>
  <c r="F25" i="29" s="1"/>
  <c r="D97" i="29" s="1"/>
  <c r="D99" i="29" s="1"/>
  <c r="F16" i="29"/>
  <c r="F15" i="29"/>
  <c r="F14" i="29"/>
  <c r="F105" i="28"/>
  <c r="D105" i="28"/>
  <c r="G99" i="28"/>
  <c r="H98" i="28"/>
  <c r="H91" i="28"/>
  <c r="G90" i="28"/>
  <c r="G89" i="28"/>
  <c r="G88" i="28"/>
  <c r="G87" i="28"/>
  <c r="G91" i="28" s="1"/>
  <c r="G86" i="28"/>
  <c r="G85" i="28"/>
  <c r="E80" i="28"/>
  <c r="D80" i="28"/>
  <c r="G61" i="28"/>
  <c r="E61" i="28"/>
  <c r="F60" i="28"/>
  <c r="F59" i="28"/>
  <c r="F58" i="28"/>
  <c r="F57" i="28"/>
  <c r="F56" i="28"/>
  <c r="F55" i="28"/>
  <c r="F54" i="28"/>
  <c r="F53" i="28"/>
  <c r="F52" i="28"/>
  <c r="F61" i="28" s="1"/>
  <c r="D98" i="28" s="1"/>
  <c r="F51" i="28"/>
  <c r="F50" i="28"/>
  <c r="E43" i="28"/>
  <c r="D43" i="28"/>
  <c r="G25" i="28"/>
  <c r="H97" i="28" s="1"/>
  <c r="H99" i="28" s="1"/>
  <c r="E25" i="28"/>
  <c r="F24" i="28"/>
  <c r="F23" i="28"/>
  <c r="F22" i="28"/>
  <c r="F21" i="28"/>
  <c r="F20" i="28"/>
  <c r="F19" i="28"/>
  <c r="F18" i="28"/>
  <c r="F17" i="28"/>
  <c r="F16" i="28"/>
  <c r="F25" i="28" s="1"/>
  <c r="D97" i="28" s="1"/>
  <c r="D99" i="28" s="1"/>
  <c r="F15" i="28"/>
  <c r="F14" i="28"/>
  <c r="F105" i="27"/>
  <c r="D105" i="27"/>
  <c r="G99" i="27"/>
  <c r="H98" i="27"/>
  <c r="H91" i="27"/>
  <c r="G90" i="27"/>
  <c r="G89" i="27"/>
  <c r="G88" i="27"/>
  <c r="G91" i="27" s="1"/>
  <c r="D116" i="27" s="1"/>
  <c r="G87" i="27"/>
  <c r="G86" i="27"/>
  <c r="G85" i="27"/>
  <c r="E80" i="27"/>
  <c r="D80" i="27"/>
  <c r="G61" i="27"/>
  <c r="E61" i="27"/>
  <c r="F60" i="27"/>
  <c r="F59" i="27"/>
  <c r="F58" i="27"/>
  <c r="F57" i="27"/>
  <c r="F56" i="27"/>
  <c r="F55" i="27"/>
  <c r="F54" i="27"/>
  <c r="F53" i="27"/>
  <c r="F61" i="27" s="1"/>
  <c r="D98" i="27" s="1"/>
  <c r="F52" i="27"/>
  <c r="F51" i="27"/>
  <c r="F50" i="27"/>
  <c r="E43" i="27"/>
  <c r="D43" i="27"/>
  <c r="G25" i="27"/>
  <c r="H97" i="27" s="1"/>
  <c r="H99" i="27" s="1"/>
  <c r="E25" i="27"/>
  <c r="F24" i="27"/>
  <c r="F23" i="27"/>
  <c r="F22" i="27"/>
  <c r="F21" i="27"/>
  <c r="F20" i="27"/>
  <c r="F19" i="27"/>
  <c r="F18" i="27"/>
  <c r="F17" i="27"/>
  <c r="F25" i="27" s="1"/>
  <c r="D97" i="27" s="1"/>
  <c r="D99" i="27" s="1"/>
  <c r="F16" i="27"/>
  <c r="F15" i="27"/>
  <c r="F14" i="27"/>
  <c r="F105" i="26"/>
  <c r="D105" i="26"/>
  <c r="G99" i="26"/>
  <c r="B112" i="26" s="1"/>
  <c r="H98" i="26"/>
  <c r="H91" i="26"/>
  <c r="G90" i="26"/>
  <c r="G89" i="26"/>
  <c r="G88" i="26"/>
  <c r="G87" i="26"/>
  <c r="G86" i="26"/>
  <c r="G85" i="26"/>
  <c r="E80" i="26"/>
  <c r="D80" i="26"/>
  <c r="G61" i="26"/>
  <c r="E61" i="26"/>
  <c r="F60" i="26"/>
  <c r="F59" i="26"/>
  <c r="F58" i="26"/>
  <c r="F57" i="26"/>
  <c r="F56" i="26"/>
  <c r="F55" i="26"/>
  <c r="F54" i="26"/>
  <c r="F53" i="26"/>
  <c r="F52" i="26"/>
  <c r="F51" i="26"/>
  <c r="F50" i="26"/>
  <c r="E43" i="26"/>
  <c r="D43" i="26"/>
  <c r="G25" i="26"/>
  <c r="H97" i="26" s="1"/>
  <c r="H99" i="26" s="1"/>
  <c r="E25" i="26"/>
  <c r="F24" i="26"/>
  <c r="F23" i="26"/>
  <c r="F22" i="26"/>
  <c r="F21" i="26"/>
  <c r="F20" i="26"/>
  <c r="F19" i="26"/>
  <c r="F18" i="26"/>
  <c r="F17" i="26"/>
  <c r="F16" i="26"/>
  <c r="F15" i="26"/>
  <c r="F14" i="26"/>
  <c r="F105" i="25"/>
  <c r="D105" i="25"/>
  <c r="G99" i="25"/>
  <c r="B112" i="25" s="1"/>
  <c r="H91" i="25"/>
  <c r="G90" i="25"/>
  <c r="G89" i="25"/>
  <c r="G88" i="25"/>
  <c r="G87" i="25"/>
  <c r="G86" i="25"/>
  <c r="G85" i="25"/>
  <c r="G91" i="25" s="1"/>
  <c r="E16" i="15" s="1"/>
  <c r="E80" i="25"/>
  <c r="D80" i="25"/>
  <c r="D16" i="15" s="1"/>
  <c r="G61" i="25"/>
  <c r="H98" i="25" s="1"/>
  <c r="E61" i="25"/>
  <c r="F60" i="25"/>
  <c r="F59" i="25"/>
  <c r="F58" i="25"/>
  <c r="F57" i="25"/>
  <c r="F56" i="25"/>
  <c r="F55" i="25"/>
  <c r="F54" i="25"/>
  <c r="F53" i="25"/>
  <c r="F52" i="25"/>
  <c r="F51" i="25"/>
  <c r="F50" i="25"/>
  <c r="F61" i="25" s="1"/>
  <c r="D98" i="25" s="1"/>
  <c r="E43" i="25"/>
  <c r="H97" i="25" s="1"/>
  <c r="D43" i="25"/>
  <c r="G25" i="25"/>
  <c r="E25" i="25"/>
  <c r="F24" i="25"/>
  <c r="F23" i="25"/>
  <c r="F22" i="25"/>
  <c r="F21" i="25"/>
  <c r="F20" i="25"/>
  <c r="F19" i="25"/>
  <c r="F18" i="25"/>
  <c r="F17" i="25"/>
  <c r="F16" i="25"/>
  <c r="F15" i="25"/>
  <c r="F14" i="25"/>
  <c r="F25" i="25" s="1"/>
  <c r="H8" i="8"/>
  <c r="F61" i="26" l="1"/>
  <c r="D98" i="26" s="1"/>
  <c r="F16" i="15"/>
  <c r="B112" i="32"/>
  <c r="C112" i="32"/>
  <c r="D97" i="25"/>
  <c r="D99" i="25" s="1"/>
  <c r="D106" i="25" s="1"/>
  <c r="D108" i="25" s="1"/>
  <c r="H99" i="25"/>
  <c r="G105" i="25" s="1"/>
  <c r="B112" i="33"/>
  <c r="C112" i="33"/>
  <c r="C112" i="30"/>
  <c r="B112" i="28"/>
  <c r="C112" i="28"/>
  <c r="C112" i="27"/>
  <c r="B112" i="27"/>
  <c r="F25" i="26"/>
  <c r="D97" i="26" s="1"/>
  <c r="D99" i="26" s="1"/>
  <c r="G91" i="26"/>
  <c r="F61" i="30"/>
  <c r="D98" i="30" s="1"/>
  <c r="F25" i="30"/>
  <c r="F61" i="31"/>
  <c r="D98" i="31" s="1"/>
  <c r="F25" i="31"/>
  <c r="C112" i="25"/>
  <c r="E103" i="33"/>
  <c r="D106" i="33"/>
  <c r="F99" i="33"/>
  <c r="E102" i="33"/>
  <c r="E105" i="33" s="1"/>
  <c r="D116" i="33"/>
  <c r="G105" i="33"/>
  <c r="D108" i="33"/>
  <c r="D99" i="32"/>
  <c r="D116" i="32"/>
  <c r="G105" i="32"/>
  <c r="G105" i="31"/>
  <c r="C112" i="31"/>
  <c r="G105" i="30"/>
  <c r="E103" i="29"/>
  <c r="E102" i="29"/>
  <c r="E105" i="29" s="1"/>
  <c r="D106" i="29"/>
  <c r="D108" i="29" s="1"/>
  <c r="F99" i="29"/>
  <c r="G105" i="29"/>
  <c r="C112" i="29"/>
  <c r="E103" i="28"/>
  <c r="F99" i="28"/>
  <c r="E102" i="28"/>
  <c r="E105" i="28" s="1"/>
  <c r="D106" i="28"/>
  <c r="D116" i="28"/>
  <c r="G105" i="28"/>
  <c r="D108" i="28"/>
  <c r="F99" i="27"/>
  <c r="E103" i="27"/>
  <c r="E102" i="27"/>
  <c r="E105" i="27" s="1"/>
  <c r="D106" i="27"/>
  <c r="D108" i="27" s="1"/>
  <c r="G105" i="27"/>
  <c r="G105" i="26"/>
  <c r="C112" i="26"/>
  <c r="D116" i="25"/>
  <c r="G86" i="20"/>
  <c r="D97" i="31" l="1"/>
  <c r="D99" i="31" s="1"/>
  <c r="E102" i="31" s="1"/>
  <c r="D22" i="15"/>
  <c r="F22" i="15" s="1"/>
  <c r="F99" i="25"/>
  <c r="E102" i="25"/>
  <c r="E103" i="25"/>
  <c r="E102" i="26"/>
  <c r="D106" i="26"/>
  <c r="D108" i="26" s="1"/>
  <c r="F99" i="26"/>
  <c r="E103" i="26"/>
  <c r="D17" i="15"/>
  <c r="D116" i="26"/>
  <c r="E17" i="15"/>
  <c r="D97" i="30"/>
  <c r="D99" i="30" s="1"/>
  <c r="D106" i="30" s="1"/>
  <c r="D108" i="30" s="1"/>
  <c r="D21" i="15"/>
  <c r="F21" i="15" s="1"/>
  <c r="D116" i="30"/>
  <c r="D116" i="31"/>
  <c r="E103" i="32"/>
  <c r="E102" i="32"/>
  <c r="E105" i="32" s="1"/>
  <c r="D106" i="32"/>
  <c r="D108" i="32" s="1"/>
  <c r="F99" i="32"/>
  <c r="E5" i="24"/>
  <c r="C15" i="15" s="1"/>
  <c r="F105" i="24"/>
  <c r="G32" i="15" s="1"/>
  <c r="D105" i="24"/>
  <c r="D32" i="15" s="1"/>
  <c r="G99" i="24"/>
  <c r="H91" i="24"/>
  <c r="H15" i="15" s="1"/>
  <c r="G90" i="24"/>
  <c r="G89" i="24"/>
  <c r="G88" i="24"/>
  <c r="G87" i="24"/>
  <c r="G86" i="24"/>
  <c r="G85" i="24"/>
  <c r="E80" i="24"/>
  <c r="D80" i="24"/>
  <c r="G61" i="24"/>
  <c r="H98" i="24" s="1"/>
  <c r="E61" i="24"/>
  <c r="F60" i="24"/>
  <c r="F59" i="24"/>
  <c r="F58" i="24"/>
  <c r="F57" i="24"/>
  <c r="F56" i="24"/>
  <c r="F55" i="24"/>
  <c r="F54" i="24"/>
  <c r="F53" i="24"/>
  <c r="F52" i="24"/>
  <c r="F51" i="24"/>
  <c r="F50" i="24"/>
  <c r="F61" i="24" s="1"/>
  <c r="E43" i="24"/>
  <c r="D43" i="24"/>
  <c r="G25" i="24"/>
  <c r="E25" i="24"/>
  <c r="F24" i="24"/>
  <c r="F23" i="24"/>
  <c r="F22" i="24"/>
  <c r="F21" i="24"/>
  <c r="F20" i="24"/>
  <c r="F19" i="24"/>
  <c r="F18" i="24"/>
  <c r="F17" i="24"/>
  <c r="F16" i="24"/>
  <c r="F15" i="24"/>
  <c r="F14" i="24"/>
  <c r="F25" i="24" s="1"/>
  <c r="E5" i="22"/>
  <c r="C14" i="15" s="1"/>
  <c r="F105" i="22"/>
  <c r="G31" i="15" s="1"/>
  <c r="D105" i="22"/>
  <c r="D31" i="15" s="1"/>
  <c r="G99" i="22"/>
  <c r="H91" i="22"/>
  <c r="H14" i="15" s="1"/>
  <c r="G90" i="22"/>
  <c r="G89" i="22"/>
  <c r="G88" i="22"/>
  <c r="G87" i="22"/>
  <c r="G86" i="22"/>
  <c r="G85" i="22"/>
  <c r="E80" i="22"/>
  <c r="D80" i="22"/>
  <c r="G61" i="22"/>
  <c r="H98" i="22" s="1"/>
  <c r="E61" i="22"/>
  <c r="F60" i="22"/>
  <c r="F59" i="22"/>
  <c r="F58" i="22"/>
  <c r="F57" i="22"/>
  <c r="F56" i="22"/>
  <c r="F55" i="22"/>
  <c r="F54" i="22"/>
  <c r="F53" i="22"/>
  <c r="F52" i="22"/>
  <c r="F51" i="22"/>
  <c r="F50" i="22"/>
  <c r="F61" i="22" s="1"/>
  <c r="D98" i="22" s="1"/>
  <c r="E43" i="22"/>
  <c r="D43" i="22"/>
  <c r="G25" i="22"/>
  <c r="E25" i="22"/>
  <c r="F24" i="22"/>
  <c r="F23" i="22"/>
  <c r="F22" i="22"/>
  <c r="F21" i="22"/>
  <c r="F20" i="22"/>
  <c r="F19" i="22"/>
  <c r="F18" i="22"/>
  <c r="F17" i="22"/>
  <c r="F16" i="22"/>
  <c r="F15" i="22"/>
  <c r="F14" i="22"/>
  <c r="F25" i="22" s="1"/>
  <c r="E5" i="21"/>
  <c r="D105" i="21"/>
  <c r="D30" i="15" s="1"/>
  <c r="G99" i="21"/>
  <c r="H91" i="21"/>
  <c r="H13" i="15" s="1"/>
  <c r="G90" i="21"/>
  <c r="G89" i="21"/>
  <c r="G88" i="21"/>
  <c r="G87" i="21"/>
  <c r="G86" i="21"/>
  <c r="G85" i="21"/>
  <c r="E80" i="21"/>
  <c r="D80" i="21"/>
  <c r="G61" i="21"/>
  <c r="H98" i="21" s="1"/>
  <c r="E61" i="21"/>
  <c r="F60" i="21"/>
  <c r="F59" i="21"/>
  <c r="F58" i="21"/>
  <c r="F57" i="21"/>
  <c r="F56" i="21"/>
  <c r="F55" i="21"/>
  <c r="F54" i="21"/>
  <c r="F53" i="21"/>
  <c r="F52" i="21"/>
  <c r="F51" i="21"/>
  <c r="F50" i="21"/>
  <c r="F61" i="21" s="1"/>
  <c r="E43" i="21"/>
  <c r="D43" i="21"/>
  <c r="G25" i="21"/>
  <c r="E25" i="21"/>
  <c r="F24" i="21"/>
  <c r="F23" i="21"/>
  <c r="F22" i="21"/>
  <c r="F21" i="21"/>
  <c r="F20" i="21"/>
  <c r="F19" i="21"/>
  <c r="F18" i="21"/>
  <c r="F17" i="21"/>
  <c r="F16" i="21"/>
  <c r="F15" i="21"/>
  <c r="F14" i="21"/>
  <c r="F25" i="21" s="1"/>
  <c r="E5" i="20"/>
  <c r="C12" i="15" s="1"/>
  <c r="F105" i="20"/>
  <c r="G29" i="15" s="1"/>
  <c r="D105" i="20"/>
  <c r="D29" i="15" s="1"/>
  <c r="G99" i="20"/>
  <c r="H91" i="20"/>
  <c r="H12" i="15" s="1"/>
  <c r="G90" i="20"/>
  <c r="G89" i="20"/>
  <c r="G88" i="20"/>
  <c r="G87" i="20"/>
  <c r="G85" i="20"/>
  <c r="G91" i="20" s="1"/>
  <c r="E12" i="15" s="1"/>
  <c r="E80" i="20"/>
  <c r="D80" i="20"/>
  <c r="G61" i="20"/>
  <c r="H98" i="20" s="1"/>
  <c r="E61" i="20"/>
  <c r="F60" i="20"/>
  <c r="F59" i="20"/>
  <c r="F58" i="20"/>
  <c r="F57" i="20"/>
  <c r="F56" i="20"/>
  <c r="F55" i="20"/>
  <c r="F54" i="20"/>
  <c r="F53" i="20"/>
  <c r="F52" i="20"/>
  <c r="F51" i="20"/>
  <c r="F50" i="20"/>
  <c r="F61" i="20" s="1"/>
  <c r="E43" i="20"/>
  <c r="D43" i="20"/>
  <c r="G25" i="20"/>
  <c r="E25" i="20"/>
  <c r="F24" i="20"/>
  <c r="F23" i="20"/>
  <c r="F22" i="20"/>
  <c r="F21" i="20"/>
  <c r="F20" i="20"/>
  <c r="F19" i="20"/>
  <c r="F18" i="20"/>
  <c r="F17" i="20"/>
  <c r="F16" i="20"/>
  <c r="F15" i="20"/>
  <c r="F14" i="20"/>
  <c r="F25" i="20" s="1"/>
  <c r="G99" i="1"/>
  <c r="E25" i="1"/>
  <c r="I9" i="8"/>
  <c r="I10" i="8"/>
  <c r="I11" i="8"/>
  <c r="I12" i="8"/>
  <c r="I13" i="8"/>
  <c r="I14" i="8"/>
  <c r="I15" i="8"/>
  <c r="I16" i="8"/>
  <c r="I17" i="8"/>
  <c r="I18" i="8"/>
  <c r="I19" i="8"/>
  <c r="I20" i="8"/>
  <c r="I21" i="8"/>
  <c r="I22" i="8"/>
  <c r="I31" i="8"/>
  <c r="I32" i="8"/>
  <c r="I33" i="8"/>
  <c r="I34" i="8"/>
  <c r="E105" i="26" l="1"/>
  <c r="F17" i="15"/>
  <c r="E105" i="25"/>
  <c r="F99" i="30"/>
  <c r="E102" i="30"/>
  <c r="E103" i="30"/>
  <c r="E103" i="31"/>
  <c r="E105" i="31" s="1"/>
  <c r="F99" i="31"/>
  <c r="D106" i="31"/>
  <c r="D108" i="31" s="1"/>
  <c r="G91" i="24"/>
  <c r="E15" i="15" s="1"/>
  <c r="C112" i="24"/>
  <c r="B112" i="24"/>
  <c r="D98" i="21"/>
  <c r="D98" i="20"/>
  <c r="D12" i="15"/>
  <c r="F12" i="15" s="1"/>
  <c r="H97" i="20"/>
  <c r="H99" i="20" s="1"/>
  <c r="G105" i="20" s="1"/>
  <c r="G12" i="15"/>
  <c r="C30" i="15"/>
  <c r="C13" i="15"/>
  <c r="D98" i="24"/>
  <c r="G15" i="15"/>
  <c r="D116" i="24"/>
  <c r="H97" i="24"/>
  <c r="H99" i="24" s="1"/>
  <c r="G105" i="24" s="1"/>
  <c r="D97" i="24"/>
  <c r="D15" i="15"/>
  <c r="C112" i="22"/>
  <c r="B112" i="22"/>
  <c r="G91" i="22"/>
  <c r="E14" i="15" s="1"/>
  <c r="G14" i="15"/>
  <c r="H97" i="22"/>
  <c r="H99" i="22" s="1"/>
  <c r="G105" i="22" s="1"/>
  <c r="D97" i="22"/>
  <c r="D99" i="22" s="1"/>
  <c r="E102" i="22" s="1"/>
  <c r="D14" i="15"/>
  <c r="B112" i="21"/>
  <c r="G91" i="21"/>
  <c r="E13" i="15" s="1"/>
  <c r="G13" i="15"/>
  <c r="H97" i="21"/>
  <c r="H99" i="21" s="1"/>
  <c r="D97" i="21"/>
  <c r="D13" i="15"/>
  <c r="C112" i="20"/>
  <c r="B112" i="20"/>
  <c r="D97" i="20"/>
  <c r="D116" i="20"/>
  <c r="D116" i="21"/>
  <c r="E105" i="30" l="1"/>
  <c r="F15" i="15"/>
  <c r="D45" i="15" s="1"/>
  <c r="D99" i="24"/>
  <c r="E102" i="24" s="1"/>
  <c r="F14" i="15"/>
  <c r="D99" i="21"/>
  <c r="E102" i="21" s="1"/>
  <c r="D99" i="20"/>
  <c r="D106" i="20" s="1"/>
  <c r="D108" i="20" s="1"/>
  <c r="D116" i="22"/>
  <c r="F99" i="22"/>
  <c r="E103" i="22"/>
  <c r="E105" i="22" s="1"/>
  <c r="D106" i="22"/>
  <c r="D108" i="22" s="1"/>
  <c r="F13" i="15"/>
  <c r="D106" i="24" l="1"/>
  <c r="D108" i="24" s="1"/>
  <c r="F99" i="24"/>
  <c r="E103" i="24"/>
  <c r="E105" i="24" s="1"/>
  <c r="E103" i="21"/>
  <c r="F105" i="21" s="1"/>
  <c r="D106" i="21"/>
  <c r="D108" i="21" s="1"/>
  <c r="F99" i="21"/>
  <c r="E105" i="21"/>
  <c r="E102" i="20"/>
  <c r="E105" i="20" s="1"/>
  <c r="F99" i="20"/>
  <c r="E103" i="20"/>
  <c r="H9" i="8"/>
  <c r="H10" i="8"/>
  <c r="H11" i="8"/>
  <c r="H12" i="8"/>
  <c r="H13" i="8"/>
  <c r="H14" i="8"/>
  <c r="H15" i="8"/>
  <c r="H16" i="8"/>
  <c r="H17" i="8"/>
  <c r="H18" i="8"/>
  <c r="H19" i="8"/>
  <c r="H20" i="8"/>
  <c r="H21" i="8"/>
  <c r="H22" i="8"/>
  <c r="H26" i="8"/>
  <c r="H31" i="8"/>
  <c r="H32" i="8"/>
  <c r="H33" i="8"/>
  <c r="H34" i="8"/>
  <c r="I8" i="8"/>
  <c r="G30" i="15" l="1"/>
  <c r="C112" i="21"/>
  <c r="G105" i="21"/>
  <c r="H35" i="8"/>
  <c r="F15" i="1" l="1"/>
  <c r="F14" i="1"/>
  <c r="F25" i="1" s="1"/>
  <c r="C32" i="15" l="1"/>
  <c r="F32" i="15" s="1"/>
  <c r="C31" i="15"/>
  <c r="F31" i="15" s="1"/>
  <c r="F30" i="15"/>
  <c r="G87" i="1"/>
  <c r="H91" i="1"/>
  <c r="H11" i="15" s="1"/>
  <c r="D105" i="1"/>
  <c r="D28" i="15" s="1"/>
  <c r="D50" i="15" l="1"/>
  <c r="C29" i="15"/>
  <c r="F29" i="15" s="1"/>
  <c r="I15" i="15" l="1"/>
  <c r="I14" i="15"/>
  <c r="I13" i="15"/>
  <c r="I12" i="15"/>
  <c r="E5" i="1" l="1"/>
  <c r="C11" i="15" s="1"/>
  <c r="C28" i="15" l="1"/>
  <c r="F28" i="15" s="1"/>
  <c r="G85" i="1" l="1"/>
  <c r="G61" i="1" l="1"/>
  <c r="E80" i="1" l="1"/>
  <c r="H98" i="1" s="1"/>
  <c r="D80" i="1"/>
  <c r="G86" i="1"/>
  <c r="G88" i="1"/>
  <c r="G89" i="1"/>
  <c r="G90" i="1"/>
  <c r="E43" i="1"/>
  <c r="D43" i="1"/>
  <c r="D97" i="1" l="1"/>
  <c r="G91" i="1"/>
  <c r="E11" i="15" s="1"/>
  <c r="G25" i="1"/>
  <c r="G11" i="15" s="1"/>
  <c r="B112" i="1" l="1"/>
  <c r="I11" i="15"/>
  <c r="H97" i="1"/>
  <c r="H99" i="1" s="1"/>
  <c r="E61" i="1" l="1"/>
  <c r="F60" i="1"/>
  <c r="F59" i="1"/>
  <c r="F58" i="1"/>
  <c r="F57" i="1"/>
  <c r="F56" i="1"/>
  <c r="F55" i="1"/>
  <c r="F54" i="1"/>
  <c r="F53" i="1"/>
  <c r="F52" i="1"/>
  <c r="F51" i="1"/>
  <c r="F50" i="1"/>
  <c r="F24" i="1"/>
  <c r="F23" i="1"/>
  <c r="F22" i="1"/>
  <c r="F21" i="1"/>
  <c r="F20" i="1"/>
  <c r="F19" i="1"/>
  <c r="F18" i="1"/>
  <c r="F17" i="1"/>
  <c r="F16" i="1"/>
  <c r="F61" i="1" l="1"/>
  <c r="D116" i="1" l="1"/>
  <c r="D11" i="15"/>
  <c r="F11" i="15" s="1"/>
  <c r="O45" i="15" s="1"/>
  <c r="D98" i="1"/>
  <c r="O46" i="15" l="1"/>
  <c r="D47" i="15"/>
  <c r="D99" i="1"/>
  <c r="E102" i="1" l="1"/>
  <c r="F99" i="1"/>
  <c r="E103" i="1"/>
  <c r="D106" i="1"/>
  <c r="D108" i="1" s="1"/>
  <c r="E105" i="1" l="1"/>
  <c r="F105" i="1" s="1"/>
  <c r="G105" i="1" l="1"/>
  <c r="G28" i="15"/>
  <c r="C112" i="1"/>
  <c r="E50" i="15" l="1"/>
  <c r="E47"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<sst xmlns="http://schemas.openxmlformats.org/spreadsheetml/2006/main" count="1283" uniqueCount="132">
  <si>
    <t>Structure coordinatrice :</t>
  </si>
  <si>
    <t xml:space="preserve">1. Prestation module stress test climatique </t>
  </si>
  <si>
    <t>Dépenses prévisionnelles de personnel</t>
  </si>
  <si>
    <r>
      <t xml:space="preserve">Nom de l'agent 
</t>
    </r>
    <r>
      <rPr>
        <i/>
        <sz val="10"/>
        <rFont val="Calibri  "/>
      </rPr>
      <t>(prévu d'être mobilisé)</t>
    </r>
  </si>
  <si>
    <t>Nombre de jours consacrés à l'action</t>
  </si>
  <si>
    <t>Commentaire</t>
  </si>
  <si>
    <t>Sous-total</t>
  </si>
  <si>
    <t>2. Prestation module économique</t>
  </si>
  <si>
    <t xml:space="preserve">3. Autres dépenses </t>
  </si>
  <si>
    <r>
      <rPr>
        <b/>
        <sz val="11"/>
        <rFont val="Arial"/>
        <family val="2"/>
      </rPr>
      <t xml:space="preserve">Libellé de la dépense </t>
    </r>
  </si>
  <si>
    <t>Intitulé de l'action</t>
  </si>
  <si>
    <r>
      <rPr>
        <b/>
        <sz val="11"/>
        <rFont val="Arial"/>
        <family val="2"/>
      </rPr>
      <t>Quantité</t>
    </r>
  </si>
  <si>
    <r>
      <t>Intitulé du projet</t>
    </r>
    <r>
      <rPr>
        <b/>
        <sz val="12"/>
        <color theme="1"/>
        <rFont val="Calibri"/>
        <family val="2"/>
        <scheme val="minor"/>
      </rPr>
      <t> :</t>
    </r>
  </si>
  <si>
    <r>
      <rPr>
        <b/>
        <u/>
        <sz val="12"/>
        <color theme="1"/>
        <rFont val="Calibri"/>
        <family val="2"/>
        <scheme val="minor"/>
      </rPr>
      <t>Porteur du projet</t>
    </r>
    <r>
      <rPr>
        <b/>
        <sz val="12"/>
        <color theme="1"/>
        <rFont val="Calibri"/>
        <family val="2"/>
        <scheme val="minor"/>
      </rPr>
      <t xml:space="preserve"> : </t>
    </r>
  </si>
  <si>
    <r>
      <t>Code couleur à respecter</t>
    </r>
    <r>
      <rPr>
        <b/>
        <sz val="12"/>
        <color theme="1"/>
        <rFont val="Calibri"/>
        <family val="2"/>
        <scheme val="minor"/>
      </rPr>
      <t> :</t>
    </r>
  </si>
  <si>
    <t>Case à compléter par le porteur</t>
  </si>
  <si>
    <t>Cases à remplissage automatique</t>
  </si>
  <si>
    <t>Cases reservée à l'administration</t>
  </si>
  <si>
    <t>Prestation comprenant la réalisation des diagnostics et du plan d'action unique individualisé</t>
  </si>
  <si>
    <t>Autres dépenses</t>
  </si>
  <si>
    <t>Frais salariaux</t>
  </si>
  <si>
    <t>Nom de l'agent</t>
  </si>
  <si>
    <t>Intitulé du poste de l'agent</t>
  </si>
  <si>
    <t>Salaire brut + charges patronales de la période</t>
  </si>
  <si>
    <t>en euros (a)</t>
  </si>
  <si>
    <t>Nombre de jours travaillés sur la période</t>
  </si>
  <si>
    <t>(b)</t>
  </si>
  <si>
    <t>Coût journalier</t>
  </si>
  <si>
    <t>TOTAL</t>
  </si>
  <si>
    <t>Coût unitaire HT</t>
  </si>
  <si>
    <t xml:space="preserve">Détail du calcul du coût journalier prévisionnelle </t>
  </si>
  <si>
    <t>description ou détail sur la dépense envisagée</t>
  </si>
  <si>
    <t>Les dépenses doivent être présentées :</t>
  </si>
  <si>
    <t xml:space="preserve">  directement dans la réalisation des objectifs de l’opération, proportionnellement à la part de l’activité des personnels mobilisés mesurée en heures ou en jours. </t>
  </si>
  <si>
    <t>Montants présentés prévisionnelles HT</t>
  </si>
  <si>
    <t xml:space="preserve">Le (date) _______
Nom, prénom et qualité du représentant légal de la structure :
Signature du représentant légal  de la structure : </t>
  </si>
  <si>
    <t>Plan de financement</t>
  </si>
  <si>
    <t>Typologie de financement</t>
  </si>
  <si>
    <t>Financeur</t>
  </si>
  <si>
    <t>Aides publiques</t>
  </si>
  <si>
    <t>Autofinancement</t>
  </si>
  <si>
    <t>Etat</t>
  </si>
  <si>
    <t>Aides privées à préciser</t>
  </si>
  <si>
    <t>autres à préciser</t>
  </si>
  <si>
    <t>Actions</t>
  </si>
  <si>
    <t>Taux maximum</t>
  </si>
  <si>
    <t xml:space="preserve">Prestation module stress test climatique </t>
  </si>
  <si>
    <t>Prestation module économique</t>
  </si>
  <si>
    <t>Dépenses prévisionnelles HT</t>
  </si>
  <si>
    <t>nbre exploitations accompagnées</t>
  </si>
  <si>
    <t>Coût total aide / exploitation</t>
  </si>
  <si>
    <t>Dépenses éligibles prévisionnelles HT</t>
  </si>
  <si>
    <t>commentaires</t>
  </si>
  <si>
    <t>commantaires</t>
  </si>
  <si>
    <t>dépenses éligibles prévisionnelles HT</t>
  </si>
  <si>
    <t>Montant présenté
Dépenses prévisionnelles HT</t>
  </si>
  <si>
    <t xml:space="preserve">Nom de la structure COORDINATRICE du projet </t>
  </si>
  <si>
    <t>Nom/Prénom du représentant légal</t>
  </si>
  <si>
    <t>Téléphone du représentant légal</t>
  </si>
  <si>
    <t>Mail du représentant légal</t>
  </si>
  <si>
    <t>Nom/Prénom de la personne référente du projet</t>
  </si>
  <si>
    <t>Téléphone de la personne référente du projet</t>
  </si>
  <si>
    <t>Mail de la personne référente du projet</t>
  </si>
  <si>
    <t>Nom intitulé du projet</t>
  </si>
  <si>
    <t>Nom porteur du projet</t>
  </si>
  <si>
    <t xml:space="preserve">Nom de la structure PARTENAIRE 1 du projet </t>
  </si>
  <si>
    <t xml:space="preserve">Nom de la structure PARTENAIRE 2 du projet </t>
  </si>
  <si>
    <t xml:space="preserve">Nom de la structure PARTENAIRE 3 du projet </t>
  </si>
  <si>
    <t xml:space="preserve">Nom de la structure PARTENAIRE 4 du projet </t>
  </si>
  <si>
    <t>Montants de dépenses éligibles retenus prévisionnels HT</t>
  </si>
  <si>
    <t>Synthèse des dépenses prévisionnelles campagne 2026</t>
  </si>
  <si>
    <t>Fonds propres</t>
  </si>
  <si>
    <t>Total des dépenses prévisionnelles du projet</t>
  </si>
  <si>
    <t>Total</t>
  </si>
  <si>
    <t>Taux</t>
  </si>
  <si>
    <t>Sous-total aides</t>
  </si>
  <si>
    <t>Dépenses éligibles HT</t>
  </si>
  <si>
    <t>Partenaire 2</t>
  </si>
  <si>
    <t>Partenaire 3</t>
  </si>
  <si>
    <t>Partenaire 4</t>
  </si>
  <si>
    <t>Structure coordinatrice</t>
  </si>
  <si>
    <t>Partenaire 1</t>
  </si>
  <si>
    <t>structures partenaires</t>
  </si>
  <si>
    <t>Aide sollicitée</t>
  </si>
  <si>
    <t>Total Général du projet</t>
  </si>
  <si>
    <t>total aide générale du projet</t>
  </si>
  <si>
    <t xml:space="preserve">Aide éligible obtenue </t>
  </si>
  <si>
    <t>Coût total aide éligible / exploitation</t>
  </si>
  <si>
    <t>1- IDENTITE STRUCTURES</t>
  </si>
  <si>
    <t>Montants des aides sollicitées ou obtenues</t>
  </si>
  <si>
    <t>Vérification du taux d’autres dépenses  (10%)</t>
  </si>
  <si>
    <t>dont</t>
  </si>
  <si>
    <t>Siret</t>
  </si>
  <si>
    <r>
      <t xml:space="preserve"> - </t>
    </r>
    <r>
      <rPr>
        <b/>
        <sz val="11"/>
        <color theme="1"/>
        <rFont val="Calibri"/>
        <family val="2"/>
        <scheme val="minor"/>
      </rPr>
      <t>en € pour les dépenses de personnel :</t>
    </r>
    <r>
      <rPr>
        <sz val="11"/>
        <color theme="1"/>
        <rFont val="Calibri"/>
        <family val="2"/>
        <scheme val="minor"/>
      </rPr>
      <t xml:space="preserve"> part des coûts des salaires et charges salariales et patronales (compris éventuels impôts et taxes directement proportionnels aux salaires versés) des personnes intervenant</t>
    </r>
  </si>
  <si>
    <r>
      <t xml:space="preserve"> - </t>
    </r>
    <r>
      <rPr>
        <b/>
        <sz val="11"/>
        <color theme="1"/>
        <rFont val="Calibri"/>
        <family val="2"/>
        <scheme val="minor"/>
      </rPr>
      <t>en HT pour toutes les autres dépenses</t>
    </r>
  </si>
  <si>
    <t>Appel à projets Diagnostics modulaires en Occitanie - Campagne 2026</t>
  </si>
  <si>
    <t>structure</t>
  </si>
  <si>
    <t>à compléter pour toutes les structures accompagnantes (structure coordinatrice, partenaires)</t>
  </si>
  <si>
    <t>Les dépenses prévisionnelles nécessaires au projet doivent être présentées dans ce fichier afin de permettre à la DRAAF (Service Instructeur) d'identifier les dépenses éligibles pour le calcul de l'aide potentielle.</t>
  </si>
  <si>
    <t>/!\ bien renseigner les nombres d'exploitation(s) accompagné(s) dont exploitation(s) en installation ligne 7</t>
  </si>
  <si>
    <t>2.2. Frais déplacement, hébergement / restauaration / réception / missions</t>
  </si>
  <si>
    <t>Montants des aides éligibles sollicitées ou obtenues</t>
  </si>
  <si>
    <t>Montant maximum de l'aide prévisionnel</t>
  </si>
  <si>
    <t>(c)</t>
  </si>
  <si>
    <t>Montant des charges indirectes de structure. Plafonnées à 20% des frais de personnel</t>
  </si>
  <si>
    <t>(a/b)+(c/b)= (d )</t>
  </si>
  <si>
    <t>1.1. Dépenses directes de personnel et charges indirectes de structure</t>
  </si>
  <si>
    <t>2.1. Dépenses directes de personnel et charges indirectes de structure</t>
  </si>
  <si>
    <t xml:space="preserve">Pièces justificatives des coûts journaliers des intervenants et des charges indirectes : bulletins de salaire et attestation de l'expert comptable par structure </t>
  </si>
  <si>
    <t>1.2. Frais déplacement, hébergement / restauration / réception / missions</t>
  </si>
  <si>
    <r>
      <t xml:space="preserve">Coût journalier </t>
    </r>
    <r>
      <rPr>
        <i/>
        <sz val="11"/>
        <rFont val="Calibri  "/>
      </rPr>
      <t>(€/jours)</t>
    </r>
  </si>
  <si>
    <t>Coût journalier (€/jours)</t>
  </si>
  <si>
    <t xml:space="preserve">Vérification le plancher au taux coût total </t>
  </si>
  <si>
    <r>
      <t>Période d'activité prévisionnelle</t>
    </r>
    <r>
      <rPr>
        <vertAlign val="superscript"/>
        <sz val="9"/>
        <color rgb="FF000000"/>
        <rFont val="Calibri"/>
        <family val="2"/>
      </rPr>
      <t xml:space="preserve"> </t>
    </r>
  </si>
  <si>
    <t>Partenaire 5</t>
  </si>
  <si>
    <t>Partenaire 6</t>
  </si>
  <si>
    <t>Partenaire 7</t>
  </si>
  <si>
    <t>Partenaire 8</t>
  </si>
  <si>
    <t>Partenaire 9</t>
  </si>
  <si>
    <t>Partenaire 10</t>
  </si>
  <si>
    <t>Partenaire 11</t>
  </si>
  <si>
    <t>Partenaire 12</t>
  </si>
  <si>
    <t>Partenaire 13</t>
  </si>
  <si>
    <t xml:space="preserve">Nom de la structure PARTENAIRE 5 du projet </t>
  </si>
  <si>
    <t xml:space="preserve">Nom de la structure PARTENAIRE 6 du projet </t>
  </si>
  <si>
    <t xml:space="preserve">Nom de la structure PARTENAIRE 7 du projet </t>
  </si>
  <si>
    <t xml:space="preserve">Nom de la structure PARTENAIRE 8 du projet </t>
  </si>
  <si>
    <t xml:space="preserve">Nom de la structure PARTENAIRE 9 du projet </t>
  </si>
  <si>
    <t xml:space="preserve">Nom de la structure PARTENAIRE 10 du projet </t>
  </si>
  <si>
    <t xml:space="preserve">Nom de la structure PARTENAIRE 11 du projet </t>
  </si>
  <si>
    <t xml:space="preserve">Nom de la structure PARTENAIRE 12 du projet </t>
  </si>
  <si>
    <t xml:space="preserve">Nom de la structure PARTENAIRE 13 du 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</si>
</sst>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
    <numFmt numFmtId="165" formatCode="General&quot; jours&quot;"/>
    <numFmt numFmtId="166" formatCode="#,##0.00\ &quot;€&quot;"/>
    <numFmt numFmtId="167" formatCode="#,##0&quot; exploitation(s) accompagné(s)&quot;"/>
    <numFmt numFmtId="168" formatCode="#,##0&quot; exploitation(s) en installation&quot;"/>
  </numFmts>
  <fonts count="7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0"/>
      <name val="Arial"/>
      <family val="2"/>
    </font>
    <font>
      <b/>
      <sz val="16"/>
      <color rgb="FF0070C0"/>
      <name val="Calibri"/>
      <family val="2"/>
      <scheme val="minor"/>
    </font>
    <font>
      <sz val="11"/>
      <name val="Arial"/>
      <family val="2"/>
    </font>
    <font>
      <sz val="11"/>
      <name val="Calibri  "/>
    </font>
    <font>
      <b/>
      <sz val="14"/>
      <color rgb="FFB2CA3A"/>
      <name val="Calibri  "/>
    </font>
    <font>
      <b/>
      <i/>
      <sz val="16"/>
      <color indexed="62"/>
      <name val="Arial"/>
      <family val="2"/>
    </font>
    <font>
      <b/>
      <i/>
      <sz val="12"/>
      <color indexed="4"/>
      <name val="Arial"/>
      <family val="2"/>
    </font>
    <font>
      <sz val="12"/>
      <name val="Calibri  "/>
    </font>
    <font>
      <sz val="11"/>
      <color theme="1"/>
      <name val="Calibri  "/>
    </font>
    <font>
      <b/>
      <sz val="11"/>
      <name val="Calibri  "/>
    </font>
    <font>
      <i/>
      <sz val="11"/>
      <name val="Calibri  "/>
    </font>
    <font>
      <sz val="10"/>
      <name val="Calibri  "/>
    </font>
    <font>
      <b/>
      <sz val="10"/>
      <name val="Calibri  "/>
    </font>
    <font>
      <b/>
      <sz val="11"/>
      <name val="Calibri"/>
      <family val="2"/>
    </font>
    <font>
      <b/>
      <sz val="11"/>
      <name val="Arial"/>
      <family val="2"/>
    </font>
    <font>
      <b/>
      <sz val="11"/>
      <name val="Calibri"/>
      <family val="2"/>
      <scheme val="minor"/>
    </font>
    <font>
      <sz val="11"/>
      <color theme="1"/>
      <name val="Marianne"/>
      <family val="3"/>
    </font>
    <font>
      <b/>
      <u/>
      <sz val="12"/>
      <color theme="1"/>
      <name val="Calibri"/>
      <family val="2"/>
      <scheme val="minor"/>
    </font>
    <font>
      <b/>
      <sz val="12"/>
      <color theme="1"/>
      <name val="Calibri"/>
      <family val="2"/>
      <scheme val="minor"/>
    </font>
    <font>
      <sz val="12"/>
      <color rgb="FFC00000"/>
      <name val="Calibri"/>
      <family val="2"/>
      <scheme val="minor"/>
    </font>
    <font>
      <sz val="10"/>
      <color theme="1"/>
      <name val="Calibri"/>
      <family val="2"/>
      <scheme val="minor"/>
    </font>
    <font>
      <b/>
      <sz val="14"/>
      <color rgb="FF0070C0"/>
      <name val="Calibri"/>
      <family val="2"/>
      <scheme val="minor"/>
    </font>
    <font>
      <sz val="12"/>
      <name val="Calibri"/>
      <family val="2"/>
      <scheme val="minor"/>
    </font>
    <font>
      <sz val="11"/>
      <color theme="1"/>
      <name val="Calibri"/>
      <family val="2"/>
      <scheme val="minor"/>
    </font>
    <font>
      <i/>
      <sz val="10"/>
      <name val="Calibri  "/>
    </font>
    <font>
      <sz val="12"/>
      <color theme="1"/>
      <name val="Liberation Sans"/>
      <family val="2"/>
    </font>
    <font>
      <b/>
      <sz val="8"/>
      <color rgb="FFFFFFFF"/>
      <name val="Marianne"/>
      <family val="3"/>
    </font>
    <font>
      <b/>
      <sz val="8"/>
      <color rgb="FF000000"/>
      <name val="Marianne"/>
      <family val="3"/>
    </font>
    <font>
      <b/>
      <sz val="8"/>
      <color theme="1"/>
      <name val="Marianne"/>
      <family val="3"/>
    </font>
    <font>
      <sz val="9"/>
      <color theme="1"/>
      <name val="Marianne"/>
      <family val="3"/>
    </font>
    <font>
      <b/>
      <sz val="16"/>
      <color rgb="FF0070C0"/>
      <name val="Calibri"/>
      <family val="2"/>
      <scheme val="minor"/>
    </font>
    <font>
      <sz val="11"/>
      <name val="Calibri"/>
      <family val="2"/>
    </font>
    <font>
      <b/>
      <sz val="11"/>
      <name val="Arial"/>
      <family val="2"/>
    </font>
    <font>
      <b/>
      <sz val="11"/>
      <name val="Calibri"/>
      <family val="2"/>
    </font>
    <font>
      <sz val="11"/>
      <color theme="1"/>
      <name val="Arial"/>
      <family val="2"/>
    </font>
    <font>
      <b/>
      <sz val="11"/>
      <color theme="1"/>
      <name val="Arial"/>
      <family val="2"/>
    </font>
    <font>
      <sz val="11"/>
      <color theme="1"/>
      <name val="Calibri"/>
      <family val="2"/>
      <scheme val="minor"/>
    </font>
    <font>
      <b/>
      <sz val="11"/>
      <color theme="1"/>
      <name val="Calibri"/>
      <family val="2"/>
      <scheme val="minor"/>
    </font>
    <font>
      <b/>
      <sz val="14"/>
      <color rgb="FFFFFFFF"/>
      <name val="Calibri"/>
      <family val="2"/>
      <charset val="1"/>
    </font>
    <font>
      <b/>
      <sz val="11"/>
      <color rgb="FF000000"/>
      <name val="Calibri"/>
      <family val="2"/>
      <charset val="1"/>
    </font>
    <font>
      <u/>
      <sz val="11"/>
      <color rgb="FF0563C1"/>
      <name val="Calibri"/>
      <family val="2"/>
      <charset val="1"/>
    </font>
    <font>
      <sz val="11"/>
      <color rgb="FF000000"/>
      <name val="Calibri"/>
      <family val="2"/>
    </font>
    <font>
      <b/>
      <sz val="11"/>
      <color rgb="FF000000"/>
      <name val="Calibri"/>
      <family val="2"/>
    </font>
    <font>
      <b/>
      <sz val="11"/>
      <color theme="1"/>
      <name val="Arial Narrow"/>
      <family val="2"/>
    </font>
    <font>
      <b/>
      <i/>
      <sz val="11"/>
      <color theme="1"/>
      <name val="Calibri"/>
      <family val="2"/>
      <scheme val="minor"/>
    </font>
    <font>
      <sz val="9"/>
      <color theme="1"/>
      <name val="Calibri"/>
      <family val="2"/>
      <scheme val="minor"/>
    </font>
    <font>
      <sz val="8"/>
      <name val="Calibri"/>
      <family val="2"/>
      <scheme val="minor"/>
    </font>
    <font>
      <b/>
      <sz val="11"/>
      <color rgb="FFFF0000"/>
      <name val="Calibri"/>
      <family val="2"/>
      <scheme val="minor"/>
    </font>
    <font>
      <sz val="11"/>
      <color theme="8"/>
      <name val="Calibri"/>
      <family val="2"/>
      <scheme val="minor"/>
    </font>
    <font>
      <b/>
      <sz val="11"/>
      <color theme="8"/>
      <name val="Calibri"/>
      <family val="2"/>
      <scheme val="minor"/>
    </font>
    <font>
      <b/>
      <sz val="10"/>
      <color theme="1"/>
      <name val="Calibri"/>
      <family val="2"/>
    </font>
    <font>
      <sz val="10"/>
      <color theme="1"/>
      <name val="Calibri"/>
      <family val="2"/>
    </font>
    <font>
      <i/>
      <sz val="9"/>
      <color theme="1"/>
      <name val="Calibri"/>
      <family val="2"/>
      <scheme val="minor"/>
    </font>
    <font>
      <b/>
      <sz val="10"/>
      <color theme="1"/>
      <name val="Calibri"/>
      <family val="2"/>
      <scheme val="minor"/>
    </font>
    <font>
      <sz val="9"/>
      <color rgb="FF000000"/>
      <name val="Calibri"/>
      <family val="2"/>
    </font>
    <font>
      <sz val="10"/>
      <color theme="1"/>
      <name val="Arial"/>
      <family val="2"/>
    </font>
    <font>
      <sz val="11"/>
      <color rgb="FFFF0000"/>
      <name val="Calibri"/>
      <family val="2"/>
      <scheme val="minor"/>
    </font>
    <font>
      <sz val="10"/>
      <color theme="1"/>
      <name val="Marianne"/>
      <family val="3"/>
    </font>
    <font>
      <sz val="11"/>
      <name val="Calibri"/>
      <family val="2"/>
      <scheme val="minor"/>
    </font>
    <font>
      <vertAlign val="superscript"/>
      <sz val="9"/>
      <color rgb="FF000000"/>
      <name val="Calibri"/>
      <family val="2"/>
    </font>
  </fonts>
  <fills count="26">
    <fill>
      <patternFill patternType="none"/>
    </fill>
    <fill>
      <patternFill patternType="gray125"/>
    </fill>
    <fill>
      <patternFill patternType="solid">
        <fgColor theme="4" tint="0.79998168889431442"/>
        <bgColor indexed="31"/>
      </patternFill>
    </fill>
    <fill>
      <patternFill patternType="solid">
        <fgColor theme="0"/>
        <bgColor indexed="43"/>
      </patternFill>
    </fill>
    <fill>
      <patternFill patternType="solid">
        <fgColor theme="0" tint="-4.9989318521683403E-2"/>
        <bgColor indexed="43"/>
      </patternFill>
    </fill>
    <fill>
      <patternFill patternType="solid">
        <fgColor indexed="65"/>
      </patternFill>
    </fill>
    <fill>
      <patternFill patternType="solid">
        <fgColor theme="0"/>
      </patternFill>
    </fill>
    <fill>
      <patternFill patternType="solid">
        <fgColor theme="3" tint="0.79998168889431442"/>
        <bgColor indexed="65"/>
      </patternFill>
    </fill>
    <fill>
      <patternFill patternType="solid">
        <fgColor theme="6" tint="0.79998168889431442"/>
        <bgColor indexed="43"/>
      </patternFill>
    </fill>
    <fill>
      <patternFill patternType="solid">
        <fgColor theme="7" tint="0.79998168889431442"/>
        <bgColor indexed="43"/>
      </patternFill>
    </fill>
    <fill>
      <patternFill patternType="solid">
        <fgColor theme="0"/>
        <bgColor indexed="31"/>
      </patternFill>
    </fill>
    <fill>
      <patternFill patternType="solid">
        <fgColor theme="6" tint="0.79998168889431442"/>
        <bgColor indexed="65"/>
      </patternFill>
    </fill>
    <fill>
      <patternFill patternType="solid">
        <fgColor theme="7" tint="0.79998168889431442"/>
        <bgColor indexed="65"/>
      </patternFill>
    </fill>
    <fill>
      <patternFill patternType="solid">
        <fgColor rgb="FF008080"/>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79998168889431442"/>
        <bgColor indexed="31"/>
      </patternFill>
    </fill>
    <fill>
      <patternFill patternType="solid">
        <fgColor theme="4" tint="0.79998168889431442"/>
        <bgColor indexed="64"/>
      </patternFill>
    </fill>
    <fill>
      <patternFill patternType="solid">
        <fgColor rgb="FF44546A"/>
        <bgColor rgb="FF333399"/>
      </patternFill>
    </fill>
    <fill>
      <patternFill patternType="solid">
        <fgColor theme="6" tint="0.79998168889431442"/>
        <bgColor indexed="31"/>
      </patternFill>
    </fill>
    <fill>
      <patternFill patternType="solid">
        <fgColor theme="4" tint="0.79998168889431442"/>
        <bgColor rgb="FFEDEDED"/>
      </patternFill>
    </fill>
    <fill>
      <patternFill patternType="solid">
        <fgColor theme="8" tint="0.79998168889431442"/>
        <bgColor indexed="64"/>
      </patternFill>
    </fill>
    <fill>
      <patternFill patternType="lightDown"/>
    </fill>
  </fills>
  <borders count="113">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right style="medium">
        <color auto="1"/>
      </right>
      <top style="medium">
        <color auto="1"/>
      </top>
      <bottom/>
      <diagonal/>
    </border>
    <border>
      <left style="thin">
        <color auto="1"/>
      </left>
      <right/>
      <top style="medium">
        <color auto="1"/>
      </top>
      <bottom style="thin">
        <color auto="1"/>
      </bottom>
      <diagonal/>
    </border>
    <border>
      <left style="medium">
        <color auto="1"/>
      </left>
      <right/>
      <top/>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auto="1"/>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auto="1"/>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medium">
        <color auto="1"/>
      </top>
      <bottom style="thin">
        <color auto="1"/>
      </bottom>
      <diagonal/>
    </border>
    <border>
      <left/>
      <right/>
      <top style="thin">
        <color auto="1"/>
      </top>
      <bottom style="medium">
        <color auto="1"/>
      </bottom>
      <diagonal/>
    </border>
    <border>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auto="1"/>
      </left>
      <right style="thin">
        <color auto="1"/>
      </right>
      <top style="thin">
        <color auto="1"/>
      </top>
      <bottom style="thin">
        <color rgb="FFD9D9D9"/>
      </bottom>
      <diagonal/>
    </border>
    <border>
      <left style="thin">
        <color auto="1"/>
      </left>
      <right style="hair">
        <color auto="1"/>
      </right>
      <top style="thin">
        <color rgb="FFD9D9D9"/>
      </top>
      <bottom style="thin">
        <color rgb="FFD9D9D9"/>
      </bottom>
      <diagonal/>
    </border>
    <border>
      <left style="hair">
        <color auto="1"/>
      </left>
      <right style="thin">
        <color auto="1"/>
      </right>
      <top style="thin">
        <color rgb="FFD9D9D9"/>
      </top>
      <bottom style="thin">
        <color rgb="FFD9D9D9"/>
      </bottom>
      <diagonal/>
    </border>
    <border>
      <left style="thin">
        <color auto="1"/>
      </left>
      <right style="hair">
        <color auto="1"/>
      </right>
      <top style="thin">
        <color rgb="FFD9D9D9"/>
      </top>
      <bottom style="thin">
        <color auto="1"/>
      </bottom>
      <diagonal/>
    </border>
    <border>
      <left style="hair">
        <color auto="1"/>
      </left>
      <right style="thin">
        <color auto="1"/>
      </right>
      <top style="thin">
        <color rgb="FFD9D9D9"/>
      </top>
      <bottom style="thin">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medium">
        <color theme="0" tint="-0.499984740745262"/>
      </top>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auto="1"/>
      </left>
      <right style="medium">
        <color auto="1"/>
      </right>
      <top style="medium">
        <color auto="1"/>
      </top>
      <bottom style="thin">
        <color auto="1"/>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ck">
        <color auto="1"/>
      </left>
      <right/>
      <top/>
      <bottom/>
      <diagonal/>
    </border>
    <border>
      <left style="thick">
        <color auto="1"/>
      </left>
      <right style="thin">
        <color auto="1"/>
      </right>
      <top style="medium">
        <color auto="1"/>
      </top>
      <bottom style="thin">
        <color auto="1"/>
      </bottom>
      <diagonal/>
    </border>
    <border>
      <left style="thin">
        <color theme="0" tint="-0.499984740745262"/>
      </left>
      <right/>
      <top style="thin">
        <color theme="0" tint="-0.499984740745262"/>
      </top>
      <bottom style="thin">
        <color auto="1"/>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auto="1"/>
      </left>
      <right/>
      <top style="hair">
        <color auto="1"/>
      </top>
      <bottom/>
      <diagonal/>
    </border>
    <border>
      <left style="thin">
        <color auto="1"/>
      </left>
      <right style="hair">
        <color auto="1"/>
      </right>
      <top style="hair">
        <color auto="1"/>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auto="1"/>
      </right>
      <top style="thin">
        <color auto="1"/>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auto="1"/>
      </right>
      <top/>
      <bottom style="thin">
        <color auto="1"/>
      </bottom>
      <diagonal/>
    </border>
    <border>
      <left style="thin">
        <color auto="1"/>
      </left>
      <right style="thin">
        <color auto="1"/>
      </right>
      <top/>
      <bottom style="medium">
        <color auto="1"/>
      </bottom>
      <diagonal/>
    </border>
    <border>
      <left style="thin">
        <color auto="1"/>
      </left>
      <right style="thin">
        <color theme="0" tint="-0.34998626667073579"/>
      </right>
      <top/>
      <bottom style="medium">
        <color auto="1"/>
      </bottom>
      <diagonal/>
    </border>
    <border>
      <left style="thin">
        <color auto="1"/>
      </left>
      <right style="hair">
        <color auto="1"/>
      </right>
      <top/>
      <bottom style="medium">
        <color auto="1"/>
      </bottom>
      <diagonal/>
    </border>
    <border>
      <left style="medium">
        <color auto="1"/>
      </left>
      <right style="hair">
        <color auto="1"/>
      </right>
      <top style="hair">
        <color auto="1"/>
      </top>
      <bottom/>
      <diagonal/>
    </border>
    <border>
      <left style="medium">
        <color auto="1"/>
      </left>
      <right style="hair">
        <color auto="1"/>
      </right>
      <top/>
      <bottom style="medium">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indexed="64"/>
      </left>
      <right style="medium">
        <color indexed="64"/>
      </right>
      <top style="medium">
        <color indexed="64"/>
      </top>
      <bottom/>
      <diagonal/>
    </border>
    <border>
      <left style="thin">
        <color theme="0" tint="-0.34998626667073579"/>
      </left>
      <right style="medium">
        <color indexed="64"/>
      </right>
      <top/>
      <bottom style="medium">
        <color auto="1"/>
      </bottom>
      <diagonal/>
    </border>
    <border>
      <left style="thin">
        <color theme="0" tint="-0.34998626667073579"/>
      </left>
      <right style="medium">
        <color indexed="64"/>
      </right>
      <top/>
      <bottom style="thin">
        <color theme="0" tint="-0.34998626667073579"/>
      </bottom>
      <diagonal/>
    </border>
    <border>
      <left style="thin">
        <color auto="1"/>
      </left>
      <right/>
      <top/>
      <bottom style="medium">
        <color auto="1"/>
      </bottom>
      <diagonal/>
    </border>
    <border>
      <left/>
      <right/>
      <top style="thin">
        <color theme="0" tint="-0.499984740745262"/>
      </top>
      <bottom style="thin">
        <color theme="0" tint="-0.499984740745262"/>
      </bottom>
      <diagonal/>
    </border>
    <border>
      <left style="thin">
        <color theme="0" tint="-0.499984740745262"/>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auto="1"/>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indexed="64"/>
      </bottom>
      <diagonal/>
    </border>
    <border>
      <left style="medium">
        <color auto="1"/>
      </left>
      <right style="thin">
        <color auto="1"/>
      </right>
      <top style="thin">
        <color auto="1"/>
      </top>
      <bottom/>
      <diagonal/>
    </border>
  </borders>
  <cellStyleXfs count="10">
    <xf numFmtId="0" fontId="0" fillId="0" borderId="0"/>
    <xf numFmtId="44" fontId="35" fillId="0" borderId="0" applyFont="0" applyFill="0" applyBorder="0" applyProtection="0"/>
    <xf numFmtId="44" fontId="35" fillId="0" borderId="0" applyFont="0" applyFill="0" applyBorder="0" applyProtection="0"/>
    <xf numFmtId="0" fontId="11" fillId="0" borderId="0"/>
    <xf numFmtId="0" fontId="12" fillId="0" borderId="0"/>
    <xf numFmtId="0" fontId="35" fillId="0" borderId="0"/>
    <xf numFmtId="0" fontId="11" fillId="0" borderId="0"/>
    <xf numFmtId="9" fontId="11" fillId="0" borderId="0" applyFont="0" applyFill="0" applyBorder="0" applyProtection="0"/>
    <xf numFmtId="9" fontId="48" fillId="0" borderId="0" applyFont="0" applyFill="0" applyBorder="0" applyAlignment="0" applyProtection="0"/>
    <xf numFmtId="0" fontId="52" fillId="0" borderId="0" applyBorder="0" applyProtection="0"/>
  </cellStyleXfs>
  <cellXfs count="408">
    <xf numFmtId="0" fontId="0" fillId="0" borderId="0" xfId="0"/>
    <xf numFmtId="0" fontId="0" fillId="0" borderId="0" xfId="0"/>
    <xf numFmtId="4" fontId="17" fillId="0" borderId="0" xfId="0" applyNumberFormat="1" applyFont="1" applyAlignment="1" applyProtection="1">
      <alignment vertical="center" wrapText="1"/>
      <protection locked="0"/>
    </xf>
    <xf numFmtId="164" fontId="32" fillId="3" borderId="19" xfId="0" applyNumberFormat="1" applyFont="1" applyFill="1" applyBorder="1" applyAlignment="1">
      <alignment horizontal="center" vertical="center" wrapText="1"/>
    </xf>
    <xf numFmtId="164" fontId="32" fillId="8" borderId="19" xfId="0" applyNumberFormat="1" applyFont="1" applyFill="1" applyBorder="1" applyAlignment="1">
      <alignment horizontal="center" vertical="center" wrapText="1"/>
    </xf>
    <xf numFmtId="164" fontId="32" fillId="9" borderId="19" xfId="0" applyNumberFormat="1" applyFont="1" applyFill="1" applyBorder="1" applyAlignment="1">
      <alignment horizontal="center" vertical="center" wrapText="1"/>
    </xf>
    <xf numFmtId="0" fontId="38" fillId="16" borderId="0" xfId="0" applyFont="1" applyFill="1" applyAlignment="1">
      <alignment vertical="center"/>
    </xf>
    <xf numFmtId="0" fontId="37" fillId="14" borderId="0" xfId="0" applyFont="1" applyFill="1" applyAlignment="1">
      <alignment vertical="center"/>
    </xf>
    <xf numFmtId="0" fontId="46" fillId="0" borderId="0" xfId="0" applyFont="1" applyAlignment="1">
      <alignment vertical="center"/>
    </xf>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0" xfId="0" applyFont="1" applyBorder="1" applyAlignment="1" applyProtection="1">
      <alignment horizontal="left" vertical="center" wrapText="1"/>
      <protection locked="0"/>
    </xf>
    <xf numFmtId="0" fontId="0" fillId="0" borderId="0" xfId="0" applyAlignment="1" applyProtection="1">
      <alignment horizontal="center"/>
      <protection locked="0"/>
    </xf>
    <xf numFmtId="0" fontId="0" fillId="0" borderId="0" xfId="0" applyProtection="1">
      <protection locked="0"/>
    </xf>
    <xf numFmtId="0" fontId="13" fillId="0" borderId="0" xfId="0" applyFont="1" applyAlignment="1" applyProtection="1">
      <alignment horizontal="left" wrapText="1"/>
      <protection locked="0"/>
    </xf>
    <xf numFmtId="0" fontId="13" fillId="0" borderId="33" xfId="0" applyFont="1" applyFill="1" applyBorder="1" applyAlignment="1" applyProtection="1">
      <alignment vertical="center" wrapText="1"/>
      <protection locked="0"/>
    </xf>
    <xf numFmtId="0" fontId="13" fillId="0" borderId="34" xfId="0" applyFont="1" applyFill="1" applyBorder="1" applyAlignment="1" applyProtection="1">
      <alignment vertical="center" wrapText="1"/>
      <protection locked="0"/>
    </xf>
    <xf numFmtId="0" fontId="13" fillId="0" borderId="0" xfId="0" applyFont="1" applyAlignment="1" applyProtection="1">
      <alignment horizontal="left" wrapText="1"/>
      <protection locked="0"/>
    </xf>
    <xf numFmtId="0" fontId="15" fillId="0" borderId="0" xfId="0" applyFont="1" applyAlignment="1" applyProtection="1">
      <alignment vertical="center" wrapText="1"/>
      <protection locked="0"/>
    </xf>
    <xf numFmtId="4" fontId="18" fillId="0" borderId="0" xfId="0" applyNumberFormat="1" applyFont="1" applyAlignment="1" applyProtection="1">
      <alignment vertical="center" wrapText="1"/>
      <protection locked="0"/>
    </xf>
    <xf numFmtId="0" fontId="14" fillId="0" borderId="0" xfId="0" applyFont="1" applyAlignment="1" applyProtection="1">
      <alignment vertical="center" wrapText="1"/>
      <protection locked="0"/>
    </xf>
    <xf numFmtId="0" fontId="20" fillId="0" borderId="0" xfId="0" applyFont="1" applyProtection="1">
      <protection locked="0"/>
    </xf>
    <xf numFmtId="0" fontId="21" fillId="2" borderId="37"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21" fillId="19" borderId="12" xfId="0" applyFont="1" applyFill="1" applyBorder="1" applyAlignment="1" applyProtection="1">
      <alignment horizontal="center" vertical="center" wrapText="1"/>
      <protection locked="0"/>
    </xf>
    <xf numFmtId="164" fontId="15" fillId="3" borderId="2" xfId="0" applyNumberFormat="1" applyFont="1" applyFill="1" applyBorder="1" applyAlignment="1" applyProtection="1">
      <alignment horizontal="center" vertical="center" wrapText="1"/>
      <protection locked="0"/>
    </xf>
    <xf numFmtId="0" fontId="10" fillId="0" borderId="0" xfId="0" applyFont="1" applyProtection="1">
      <protection locked="0"/>
    </xf>
    <xf numFmtId="0" fontId="10" fillId="0" borderId="0" xfId="0" applyFont="1" applyFill="1" applyBorder="1" applyProtection="1">
      <protection locked="0"/>
    </xf>
    <xf numFmtId="1" fontId="15" fillId="3" borderId="38" xfId="0" applyNumberFormat="1" applyFont="1" applyFill="1" applyBorder="1" applyAlignment="1" applyProtection="1">
      <alignment horizontal="left" vertical="center" wrapText="1"/>
      <protection locked="0"/>
    </xf>
    <xf numFmtId="1" fontId="15" fillId="3" borderId="3" xfId="0" applyNumberFormat="1" applyFont="1" applyFill="1" applyBorder="1" applyAlignment="1" applyProtection="1">
      <alignment horizontal="center" vertical="center" wrapText="1"/>
      <protection locked="0"/>
    </xf>
    <xf numFmtId="164" fontId="15" fillId="3" borderId="3" xfId="0" applyNumberFormat="1" applyFont="1" applyFill="1" applyBorder="1" applyAlignment="1" applyProtection="1">
      <alignment horizontal="center" vertical="center" wrapText="1"/>
      <protection locked="0"/>
    </xf>
    <xf numFmtId="165" fontId="15" fillId="3" borderId="3" xfId="0" applyNumberFormat="1" applyFont="1" applyFill="1" applyBorder="1" applyAlignment="1" applyProtection="1">
      <alignment horizontal="center" vertical="center" wrapText="1"/>
      <protection locked="0"/>
    </xf>
    <xf numFmtId="0" fontId="7" fillId="0" borderId="38" xfId="0" applyFont="1" applyBorder="1" applyAlignment="1" applyProtection="1">
      <alignment horizontal="left"/>
      <protection locked="0"/>
    </xf>
    <xf numFmtId="0" fontId="7" fillId="0" borderId="3" xfId="0" applyFont="1" applyBorder="1" applyAlignment="1" applyProtection="1">
      <alignment wrapText="1"/>
      <protection locked="0"/>
    </xf>
    <xf numFmtId="166" fontId="0" fillId="0" borderId="0" xfId="0" applyNumberFormat="1" applyProtection="1">
      <protection locked="0"/>
    </xf>
    <xf numFmtId="1" fontId="15" fillId="3" borderId="39" xfId="0" applyNumberFormat="1" applyFont="1" applyFill="1" applyBorder="1" applyAlignment="1" applyProtection="1">
      <alignment horizontal="left" vertical="center" wrapText="1"/>
      <protection locked="0"/>
    </xf>
    <xf numFmtId="1" fontId="15" fillId="3" borderId="5" xfId="0" applyNumberFormat="1" applyFont="1" applyFill="1" applyBorder="1" applyAlignment="1" applyProtection="1">
      <alignment horizontal="center" vertical="center" wrapText="1"/>
      <protection locked="0"/>
    </xf>
    <xf numFmtId="164" fontId="15" fillId="3" borderId="5" xfId="0" applyNumberFormat="1" applyFont="1" applyFill="1" applyBorder="1" applyAlignment="1" applyProtection="1">
      <alignment horizontal="center" vertical="center" wrapText="1"/>
      <protection locked="0"/>
    </xf>
    <xf numFmtId="165" fontId="15" fillId="3" borderId="5" xfId="0" applyNumberFormat="1" applyFont="1" applyFill="1" applyBorder="1" applyAlignment="1" applyProtection="1">
      <alignment horizontal="center" vertical="center" wrapText="1"/>
      <protection locked="0"/>
    </xf>
    <xf numFmtId="0" fontId="15" fillId="0" borderId="0" xfId="0" applyFont="1" applyAlignment="1" applyProtection="1">
      <alignment vertical="center"/>
      <protection locked="0"/>
    </xf>
    <xf numFmtId="0" fontId="21" fillId="2" borderId="7" xfId="0" applyFont="1" applyFill="1" applyBorder="1" applyAlignment="1" applyProtection="1">
      <alignment horizontal="center" vertical="center" wrapText="1"/>
      <protection locked="0"/>
    </xf>
    <xf numFmtId="166" fontId="21" fillId="0" borderId="13" xfId="1" applyNumberFormat="1"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19" borderId="1" xfId="0" applyFont="1" applyFill="1" applyBorder="1" applyAlignment="1" applyProtection="1">
      <alignment horizontal="center" vertical="center" wrapText="1"/>
      <protection locked="0"/>
    </xf>
    <xf numFmtId="1" fontId="22" fillId="3" borderId="3" xfId="0" applyNumberFormat="1" applyFont="1" applyFill="1" applyBorder="1" applyAlignment="1" applyProtection="1">
      <alignment horizontal="center" vertical="center" wrapText="1"/>
      <protection locked="0"/>
    </xf>
    <xf numFmtId="166" fontId="15" fillId="3" borderId="3" xfId="0" applyNumberFormat="1" applyFont="1" applyFill="1" applyBorder="1" applyAlignment="1" applyProtection="1">
      <alignment horizontal="center" vertical="center" wrapText="1"/>
      <protection locked="0"/>
    </xf>
    <xf numFmtId="166" fontId="15" fillId="9" borderId="3" xfId="0" applyNumberFormat="1" applyFont="1" applyFill="1" applyBorder="1" applyAlignment="1" applyProtection="1">
      <alignment horizontal="center" vertical="center" wrapText="1"/>
      <protection locked="0"/>
    </xf>
    <xf numFmtId="1" fontId="22" fillId="3" borderId="3" xfId="0" applyNumberFormat="1" applyFont="1" applyFill="1" applyBorder="1" applyAlignment="1" applyProtection="1">
      <alignment horizontal="left" vertical="center" wrapText="1"/>
      <protection locked="0"/>
    </xf>
    <xf numFmtId="0" fontId="8" fillId="0" borderId="0" xfId="0" applyFont="1" applyProtection="1">
      <protection locked="0"/>
    </xf>
    <xf numFmtId="1" fontId="22" fillId="3" borderId="5" xfId="0" applyNumberFormat="1" applyFont="1" applyFill="1" applyBorder="1" applyAlignment="1" applyProtection="1">
      <alignment horizontal="left" vertical="center" wrapText="1"/>
      <protection locked="0"/>
    </xf>
    <xf numFmtId="166" fontId="15" fillId="3" borderId="5" xfId="0" applyNumberFormat="1" applyFont="1" applyFill="1" applyBorder="1" applyAlignment="1" applyProtection="1">
      <alignment horizontal="center" vertical="center" wrapText="1"/>
      <protection locked="0"/>
    </xf>
    <xf numFmtId="166" fontId="15" fillId="9" borderId="5" xfId="0" applyNumberFormat="1" applyFont="1" applyFill="1" applyBorder="1" applyAlignment="1" applyProtection="1">
      <alignment horizontal="center" vertical="center" wrapText="1"/>
      <protection locked="0"/>
    </xf>
    <xf numFmtId="0" fontId="21" fillId="0" borderId="13" xfId="0" applyFont="1" applyFill="1" applyBorder="1" applyAlignment="1" applyProtection="1">
      <alignment horizontal="center" vertical="center" wrapText="1"/>
      <protection locked="0"/>
    </xf>
    <xf numFmtId="166" fontId="21" fillId="0" borderId="0" xfId="0" applyNumberFormat="1" applyFont="1" applyFill="1" applyBorder="1" applyAlignment="1" applyProtection="1">
      <alignment horizontal="center" vertical="center" wrapText="1"/>
      <protection locked="0"/>
    </xf>
    <xf numFmtId="166" fontId="21" fillId="0" borderId="0" xfId="1"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0" fontId="0" fillId="0" borderId="0" xfId="0" applyAlignment="1" applyProtection="1">
      <alignment vertical="center"/>
      <protection locked="0"/>
    </xf>
    <xf numFmtId="164" fontId="25" fillId="5" borderId="0" xfId="0" applyNumberFormat="1" applyFont="1" applyFill="1" applyAlignment="1" applyProtection="1">
      <alignment horizontal="center" vertical="center" wrapText="1"/>
      <protection locked="0"/>
    </xf>
    <xf numFmtId="164" fontId="11" fillId="0" borderId="0" xfId="0" applyNumberFormat="1" applyFont="1" applyAlignment="1" applyProtection="1">
      <alignment horizontal="center" vertical="center" wrapText="1"/>
      <protection locked="0"/>
    </xf>
    <xf numFmtId="0" fontId="15" fillId="0" borderId="35" xfId="0" applyFont="1" applyBorder="1" applyAlignment="1" applyProtection="1">
      <alignment vertical="center"/>
      <protection locked="0"/>
    </xf>
    <xf numFmtId="0" fontId="15" fillId="0" borderId="11" xfId="0" applyFont="1" applyBorder="1" applyAlignment="1" applyProtection="1">
      <alignment vertical="center"/>
      <protection locked="0"/>
    </xf>
    <xf numFmtId="166" fontId="21" fillId="0" borderId="0" xfId="1" applyNumberFormat="1" applyFont="1" applyFill="1" applyBorder="1" applyAlignment="1" applyProtection="1">
      <alignment horizontal="center" vertical="center" wrapText="1"/>
      <protection locked="0"/>
    </xf>
    <xf numFmtId="0" fontId="15" fillId="0" borderId="0" xfId="0" applyFont="1" applyBorder="1" applyAlignment="1" applyProtection="1">
      <alignment vertical="center"/>
      <protection locked="0"/>
    </xf>
    <xf numFmtId="0" fontId="21" fillId="10" borderId="35" xfId="0" applyFont="1" applyFill="1" applyBorder="1" applyAlignment="1" applyProtection="1">
      <alignment horizontal="center" vertical="center" wrapText="1"/>
      <protection locked="0"/>
    </xf>
    <xf numFmtId="165" fontId="24" fillId="3" borderId="35" xfId="0" applyNumberFormat="1" applyFont="1" applyFill="1" applyBorder="1" applyAlignment="1" applyProtection="1">
      <alignment horizontal="center" vertical="center" wrapText="1"/>
      <protection locked="0"/>
    </xf>
    <xf numFmtId="166" fontId="21" fillId="6" borderId="35"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21" fillId="18" borderId="1" xfId="0" applyFont="1" applyFill="1" applyBorder="1" applyAlignment="1" applyProtection="1">
      <alignment horizontal="center" vertical="center" wrapText="1"/>
      <protection locked="0"/>
    </xf>
    <xf numFmtId="166" fontId="7" fillId="18" borderId="3" xfId="0" applyNumberFormat="1" applyFont="1" applyFill="1" applyBorder="1" applyAlignment="1" applyProtection="1">
      <alignment horizontal="center" vertical="center"/>
      <protection locked="0"/>
    </xf>
    <xf numFmtId="1" fontId="15" fillId="3" borderId="3" xfId="0" applyNumberFormat="1" applyFont="1" applyFill="1" applyBorder="1" applyAlignment="1" applyProtection="1">
      <alignment horizontal="left" vertical="center" wrapText="1"/>
      <protection locked="0"/>
    </xf>
    <xf numFmtId="166" fontId="7" fillId="18" borderId="5" xfId="0" applyNumberFormat="1" applyFont="1" applyFill="1" applyBorder="1" applyAlignment="1" applyProtection="1">
      <alignment horizontal="center" vertical="center"/>
      <protection locked="0"/>
    </xf>
    <xf numFmtId="0" fontId="25" fillId="2" borderId="37" xfId="0" applyFont="1" applyFill="1" applyBorder="1" applyAlignment="1" applyProtection="1">
      <alignment horizontal="center" vertical="center" wrapText="1"/>
      <protection locked="0"/>
    </xf>
    <xf numFmtId="0" fontId="45"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protection locked="0"/>
    </xf>
    <xf numFmtId="0" fontId="44" fillId="2" borderId="1"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6" fillId="18" borderId="12" xfId="0" applyFont="1" applyFill="1" applyBorder="1" applyAlignment="1" applyProtection="1">
      <alignment horizontal="center" vertical="center" wrapText="1"/>
      <protection locked="0"/>
    </xf>
    <xf numFmtId="1" fontId="43" fillId="3" borderId="38" xfId="0" applyNumberFormat="1" applyFont="1" applyFill="1" applyBorder="1" applyAlignment="1" applyProtection="1">
      <alignment horizontal="left" vertical="center" wrapText="1"/>
      <protection locked="0"/>
    </xf>
    <xf numFmtId="1" fontId="43" fillId="3" borderId="3" xfId="0" applyNumberFormat="1" applyFont="1" applyFill="1" applyBorder="1" applyAlignment="1" applyProtection="1">
      <alignment horizontal="left" vertical="center" wrapText="1"/>
      <protection locked="0"/>
    </xf>
    <xf numFmtId="1" fontId="11" fillId="3" borderId="3" xfId="0" applyNumberFormat="1" applyFont="1" applyFill="1" applyBorder="1" applyAlignment="1" applyProtection="1">
      <alignment horizontal="center" vertical="center" wrapText="1"/>
      <protection locked="0"/>
    </xf>
    <xf numFmtId="164" fontId="11" fillId="3" borderId="3" xfId="0" applyNumberFormat="1" applyFont="1" applyFill="1" applyBorder="1" applyAlignment="1" applyProtection="1">
      <alignment horizontal="center" vertical="center" wrapText="1"/>
      <protection locked="0"/>
    </xf>
    <xf numFmtId="166" fontId="43" fillId="12" borderId="3" xfId="1" applyNumberFormat="1" applyFont="1" applyFill="1" applyBorder="1" applyAlignment="1" applyProtection="1">
      <alignment horizontal="center" vertical="center" wrapText="1"/>
      <protection locked="0"/>
    </xf>
    <xf numFmtId="1" fontId="11" fillId="3" borderId="3" xfId="0" applyNumberFormat="1" applyFont="1" applyFill="1" applyBorder="1" applyAlignment="1" applyProtection="1">
      <alignment horizontal="left" vertical="center" wrapText="1"/>
      <protection locked="0"/>
    </xf>
    <xf numFmtId="166" fontId="11" fillId="12" borderId="3" xfId="1" applyNumberFormat="1" applyFont="1" applyFill="1" applyBorder="1" applyAlignment="1" applyProtection="1">
      <alignment horizontal="center" vertical="center" wrapText="1"/>
      <protection locked="0"/>
    </xf>
    <xf numFmtId="1" fontId="43" fillId="3" borderId="39" xfId="0" applyNumberFormat="1" applyFont="1" applyFill="1" applyBorder="1" applyAlignment="1" applyProtection="1">
      <alignment horizontal="left" vertical="center" wrapText="1"/>
      <protection locked="0"/>
    </xf>
    <xf numFmtId="1" fontId="11" fillId="3" borderId="5" xfId="0" applyNumberFormat="1" applyFont="1" applyFill="1" applyBorder="1" applyAlignment="1" applyProtection="1">
      <alignment horizontal="left" vertical="center" wrapText="1"/>
      <protection locked="0"/>
    </xf>
    <xf numFmtId="1" fontId="43" fillId="3" borderId="5" xfId="0" applyNumberFormat="1" applyFont="1" applyFill="1" applyBorder="1" applyAlignment="1" applyProtection="1">
      <alignment horizontal="left" vertical="center" wrapText="1"/>
      <protection locked="0"/>
    </xf>
    <xf numFmtId="1" fontId="11" fillId="3" borderId="5" xfId="0" applyNumberFormat="1" applyFont="1" applyFill="1" applyBorder="1" applyAlignment="1" applyProtection="1">
      <alignment horizontal="center" vertical="center" wrapText="1"/>
      <protection locked="0"/>
    </xf>
    <xf numFmtId="164" fontId="11" fillId="3" borderId="5" xfId="0" applyNumberFormat="1" applyFont="1" applyFill="1" applyBorder="1" applyAlignment="1" applyProtection="1">
      <alignment horizontal="center" vertical="center" wrapText="1"/>
      <protection locked="0"/>
    </xf>
    <xf numFmtId="166" fontId="11" fillId="12" borderId="5" xfId="1" applyNumberFormat="1"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0" fillId="18" borderId="42" xfId="0" applyFill="1" applyBorder="1" applyAlignment="1" applyProtection="1">
      <alignment horizontal="center" vertical="center"/>
      <protection locked="0"/>
    </xf>
    <xf numFmtId="0" fontId="47" fillId="18" borderId="48" xfId="0" applyFont="1" applyFill="1" applyBorder="1" applyAlignment="1" applyProtection="1">
      <alignment horizontal="center" vertical="center" wrapText="1"/>
      <protection locked="0"/>
    </xf>
    <xf numFmtId="1" fontId="15" fillId="3" borderId="40" xfId="0" applyNumberFormat="1" applyFont="1" applyFill="1" applyBorder="1" applyAlignment="1" applyProtection="1">
      <alignment horizontal="left" vertical="center" wrapText="1"/>
    </xf>
    <xf numFmtId="164" fontId="15" fillId="9" borderId="41" xfId="0" applyNumberFormat="1" applyFont="1" applyFill="1" applyBorder="1" applyAlignment="1" applyProtection="1">
      <alignment horizontal="center" vertical="center" wrapText="1"/>
    </xf>
    <xf numFmtId="166" fontId="21" fillId="12" borderId="8" xfId="1" applyNumberFormat="1" applyFont="1" applyFill="1" applyBorder="1" applyAlignment="1" applyProtection="1">
      <alignment horizontal="center" vertical="center" wrapText="1"/>
    </xf>
    <xf numFmtId="166" fontId="21" fillId="4" borderId="8" xfId="0" applyNumberFormat="1" applyFont="1" applyFill="1" applyBorder="1" applyAlignment="1" applyProtection="1">
      <alignment horizontal="center" vertical="center" wrapText="1"/>
    </xf>
    <xf numFmtId="166" fontId="21" fillId="9" borderId="8" xfId="0" applyNumberFormat="1" applyFont="1" applyFill="1" applyBorder="1" applyAlignment="1" applyProtection="1">
      <alignment horizontal="center" vertical="center" wrapText="1"/>
    </xf>
    <xf numFmtId="166" fontId="7" fillId="18" borderId="15" xfId="0" applyNumberFormat="1" applyFont="1" applyFill="1" applyBorder="1" applyAlignment="1" applyProtection="1">
      <alignment horizontal="center" vertical="center"/>
    </xf>
    <xf numFmtId="166" fontId="21" fillId="18" borderId="9" xfId="1" applyNumberFormat="1" applyFont="1" applyFill="1" applyBorder="1" applyAlignment="1" applyProtection="1">
      <alignment horizontal="center" vertical="center" wrapText="1"/>
    </xf>
    <xf numFmtId="166" fontId="6" fillId="18" borderId="54" xfId="0" applyNumberFormat="1" applyFont="1" applyFill="1" applyBorder="1" applyAlignment="1" applyProtection="1">
      <alignment horizontal="center" vertical="center"/>
    </xf>
    <xf numFmtId="166" fontId="0" fillId="18" borderId="63" xfId="0" applyNumberFormat="1" applyFill="1" applyBorder="1" applyAlignment="1" applyProtection="1">
      <alignment horizontal="center" vertical="center"/>
    </xf>
    <xf numFmtId="166" fontId="49" fillId="18" borderId="66" xfId="0" applyNumberFormat="1" applyFont="1" applyFill="1" applyBorder="1" applyAlignment="1" applyProtection="1">
      <alignment horizontal="center" vertical="center"/>
    </xf>
    <xf numFmtId="166" fontId="0" fillId="18" borderId="42" xfId="0" applyNumberFormat="1" applyFill="1" applyBorder="1" applyAlignment="1" applyProtection="1">
      <alignment horizontal="center" vertical="center"/>
    </xf>
    <xf numFmtId="166" fontId="0" fillId="18" borderId="49" xfId="0" applyNumberFormat="1" applyFill="1" applyBorder="1" applyAlignment="1" applyProtection="1">
      <alignment horizontal="center" vertical="center"/>
    </xf>
    <xf numFmtId="166" fontId="6" fillId="18" borderId="3" xfId="0" applyNumberFormat="1" applyFont="1" applyFill="1" applyBorder="1" applyAlignment="1" applyProtection="1">
      <alignment horizontal="center" vertical="center"/>
      <protection locked="0"/>
    </xf>
    <xf numFmtId="0" fontId="0" fillId="0" borderId="0" xfId="0" applyAlignment="1">
      <alignment vertical="center"/>
    </xf>
    <xf numFmtId="0" fontId="51" fillId="0" borderId="73" xfId="0" applyFont="1" applyFill="1" applyBorder="1" applyAlignment="1" applyProtection="1">
      <alignment horizontal="left" vertical="center"/>
      <protection locked="0"/>
    </xf>
    <xf numFmtId="0" fontId="0" fillId="0" borderId="75" xfId="0" applyFill="1" applyBorder="1" applyAlignment="1" applyProtection="1">
      <alignment horizontal="left" vertical="center"/>
      <protection locked="0"/>
    </xf>
    <xf numFmtId="0" fontId="52" fillId="0" borderId="75" xfId="9" applyFill="1" applyBorder="1" applyAlignment="1" applyProtection="1">
      <alignment horizontal="left" vertical="center"/>
      <protection locked="0"/>
    </xf>
    <xf numFmtId="0" fontId="0" fillId="0" borderId="77" xfId="0" applyFill="1" applyBorder="1" applyAlignment="1" applyProtection="1">
      <alignment horizontal="left" vertical="center"/>
      <protection locked="0"/>
    </xf>
    <xf numFmtId="0" fontId="0" fillId="0" borderId="69" xfId="0" applyFill="1" applyBorder="1" applyAlignment="1" applyProtection="1">
      <alignment horizontal="left" vertical="center" wrapText="1"/>
      <protection locked="0"/>
    </xf>
    <xf numFmtId="0" fontId="0" fillId="0" borderId="71" xfId="0" applyFill="1" applyBorder="1" applyAlignment="1" applyProtection="1">
      <alignment horizontal="left" vertical="center" wrapText="1"/>
      <protection locked="0"/>
    </xf>
    <xf numFmtId="0" fontId="0" fillId="0" borderId="53" xfId="0" applyBorder="1" applyAlignment="1" applyProtection="1">
      <alignment vertical="center"/>
      <protection locked="0"/>
    </xf>
    <xf numFmtId="0" fontId="0" fillId="0" borderId="42" xfId="0" applyBorder="1" applyAlignment="1" applyProtection="1">
      <alignment horizontal="center" vertical="center"/>
      <protection locked="0"/>
    </xf>
    <xf numFmtId="0" fontId="0" fillId="0" borderId="53" xfId="0"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166" fontId="0" fillId="0" borderId="0" xfId="0" applyNumberFormat="1" applyFill="1" applyBorder="1" applyAlignment="1" applyProtection="1">
      <alignment horizontal="center" vertical="center"/>
    </xf>
    <xf numFmtId="0" fontId="5" fillId="0" borderId="42" xfId="0" applyFont="1" applyBorder="1" applyAlignment="1" applyProtection="1">
      <alignment horizontal="center" vertical="center"/>
      <protection locked="0"/>
    </xf>
    <xf numFmtId="0" fontId="47" fillId="0" borderId="0" xfId="0" applyFont="1" applyFill="1" applyBorder="1" applyAlignment="1" applyProtection="1">
      <alignment horizontal="center" vertical="center" wrapText="1"/>
      <protection locked="0"/>
    </xf>
    <xf numFmtId="166" fontId="0" fillId="0" borderId="42" xfId="0" applyNumberFormat="1" applyBorder="1" applyAlignment="1" applyProtection="1">
      <alignment horizontal="center" vertical="center"/>
      <protection locked="0"/>
    </xf>
    <xf numFmtId="0" fontId="42" fillId="0" borderId="33" xfId="0" applyFont="1" applyFill="1" applyBorder="1" applyAlignment="1" applyProtection="1">
      <alignment vertical="center" wrapText="1"/>
      <protection locked="0"/>
    </xf>
    <xf numFmtId="166" fontId="0" fillId="0" borderId="42" xfId="0" applyNumberFormat="1" applyFill="1" applyBorder="1" applyAlignment="1" applyProtection="1">
      <alignment horizontal="center" vertical="center"/>
    </xf>
    <xf numFmtId="0" fontId="55" fillId="20" borderId="50" xfId="0" applyFont="1" applyFill="1" applyBorder="1" applyAlignment="1" applyProtection="1">
      <alignment horizontal="center" vertical="center" wrapText="1"/>
      <protection locked="0"/>
    </xf>
    <xf numFmtId="0" fontId="55" fillId="20" borderId="51" xfId="0" applyFont="1" applyFill="1" applyBorder="1" applyAlignment="1" applyProtection="1">
      <alignment horizontal="center" vertical="center" wrapText="1"/>
      <protection locked="0"/>
    </xf>
    <xf numFmtId="0" fontId="55" fillId="18" borderId="52" xfId="0" applyFont="1" applyFill="1" applyBorder="1" applyAlignment="1" applyProtection="1">
      <alignment horizontal="center" vertical="center" wrapText="1"/>
      <protection locked="0"/>
    </xf>
    <xf numFmtId="0" fontId="55" fillId="18" borderId="51" xfId="0" applyFont="1" applyFill="1" applyBorder="1" applyAlignment="1" applyProtection="1">
      <alignment horizontal="center" vertical="center" wrapText="1"/>
      <protection locked="0"/>
    </xf>
    <xf numFmtId="166" fontId="21" fillId="6" borderId="0" xfId="1" applyNumberFormat="1" applyFont="1" applyFill="1" applyBorder="1" applyAlignment="1" applyProtection="1">
      <alignment horizontal="center" vertical="center" wrapText="1"/>
      <protection locked="0"/>
    </xf>
    <xf numFmtId="166" fontId="21" fillId="0" borderId="31" xfId="1" applyNumberFormat="1" applyFont="1" applyFill="1" applyBorder="1" applyAlignment="1" applyProtection="1">
      <alignment horizontal="center" vertical="center" wrapText="1"/>
      <protection locked="0"/>
    </xf>
    <xf numFmtId="10" fontId="49" fillId="0" borderId="62" xfId="8" applyNumberFormat="1" applyFont="1" applyBorder="1" applyAlignment="1" applyProtection="1">
      <alignment horizontal="center" vertical="center"/>
      <protection locked="0"/>
    </xf>
    <xf numFmtId="166" fontId="0" fillId="0" borderId="78" xfId="0" applyNumberFormat="1" applyBorder="1" applyAlignment="1" applyProtection="1">
      <alignment horizontal="center" vertical="center"/>
      <protection locked="0"/>
    </xf>
    <xf numFmtId="166" fontId="0" fillId="0" borderId="0" xfId="0" applyNumberFormat="1" applyBorder="1" applyAlignment="1" applyProtection="1">
      <alignment horizontal="center" vertical="center"/>
      <protection locked="0"/>
    </xf>
    <xf numFmtId="10" fontId="49" fillId="0" borderId="0" xfId="8" applyNumberFormat="1" applyFont="1" applyFill="1" applyBorder="1" applyAlignment="1" applyProtection="1">
      <alignment horizontal="center" vertical="center"/>
    </xf>
    <xf numFmtId="166" fontId="0" fillId="0" borderId="54" xfId="0" applyNumberFormat="1" applyBorder="1" applyAlignment="1" applyProtection="1">
      <alignment horizontal="center" vertical="center"/>
      <protection locked="0"/>
    </xf>
    <xf numFmtId="0" fontId="47" fillId="20" borderId="48" xfId="0" applyFont="1" applyFill="1" applyBorder="1" applyAlignment="1" applyProtection="1">
      <alignment horizontal="center" vertical="center" wrapText="1"/>
      <protection locked="0"/>
    </xf>
    <xf numFmtId="166" fontId="15" fillId="17" borderId="2" xfId="1" applyNumberFormat="1" applyFont="1" applyFill="1" applyBorder="1" applyAlignment="1" applyProtection="1">
      <alignment horizontal="center" vertical="center" wrapText="1"/>
    </xf>
    <xf numFmtId="166" fontId="15" fillId="17" borderId="3" xfId="1" applyNumberFormat="1" applyFont="1" applyFill="1" applyBorder="1" applyAlignment="1" applyProtection="1">
      <alignment horizontal="center" vertical="center" wrapText="1"/>
    </xf>
    <xf numFmtId="166" fontId="15" fillId="17" borderId="5" xfId="1" applyNumberFormat="1" applyFont="1" applyFill="1" applyBorder="1" applyAlignment="1" applyProtection="1">
      <alignment horizontal="center" vertical="center" wrapText="1"/>
    </xf>
    <xf numFmtId="166" fontId="21" fillId="17" borderId="8" xfId="1" applyNumberFormat="1" applyFont="1" applyFill="1" applyBorder="1" applyAlignment="1" applyProtection="1">
      <alignment horizontal="center" vertical="center" wrapText="1"/>
    </xf>
    <xf numFmtId="165" fontId="24" fillId="0" borderId="0" xfId="0" applyNumberFormat="1" applyFont="1" applyFill="1" applyBorder="1" applyAlignment="1" applyProtection="1">
      <alignment horizontal="center" vertical="center" wrapText="1"/>
      <protection locked="0"/>
    </xf>
    <xf numFmtId="166" fontId="11" fillId="11" borderId="3" xfId="1" applyNumberFormat="1" applyFont="1" applyFill="1" applyBorder="1" applyAlignment="1" applyProtection="1">
      <alignment horizontal="center" vertical="center" wrapText="1"/>
    </xf>
    <xf numFmtId="166" fontId="11" fillId="11" borderId="5" xfId="1" applyNumberFormat="1" applyFont="1" applyFill="1" applyBorder="1" applyAlignment="1" applyProtection="1">
      <alignment horizontal="center" vertical="center" wrapText="1"/>
    </xf>
    <xf numFmtId="0" fontId="26" fillId="22" borderId="36" xfId="0" applyFont="1" applyFill="1" applyBorder="1" applyAlignment="1" applyProtection="1">
      <alignment horizontal="center" vertical="center" wrapText="1"/>
      <protection locked="0"/>
    </xf>
    <xf numFmtId="166" fontId="27" fillId="22" borderId="36" xfId="0" applyNumberFormat="1" applyFont="1" applyFill="1" applyBorder="1" applyAlignment="1" applyProtection="1">
      <alignment horizontal="center" vertical="center" wrapText="1"/>
      <protection locked="0"/>
    </xf>
    <xf numFmtId="166" fontId="27" fillId="0" borderId="31" xfId="0" applyNumberFormat="1" applyFont="1" applyFill="1" applyBorder="1" applyAlignment="1" applyProtection="1">
      <alignment horizontal="center" vertical="center" wrapText="1"/>
    </xf>
    <xf numFmtId="0" fontId="0" fillId="0" borderId="0" xfId="0" applyFill="1" applyBorder="1" applyProtection="1">
      <protection locked="0"/>
    </xf>
    <xf numFmtId="166" fontId="49" fillId="18" borderId="56" xfId="0" applyNumberFormat="1" applyFont="1" applyFill="1" applyBorder="1" applyAlignment="1" applyProtection="1">
      <alignment horizontal="center" vertical="center"/>
      <protection locked="0"/>
    </xf>
    <xf numFmtId="166" fontId="0" fillId="0" borderId="78" xfId="0" applyNumberFormat="1" applyFill="1" applyBorder="1" applyAlignment="1" applyProtection="1">
      <alignment horizontal="center" vertical="center"/>
      <protection locked="0"/>
    </xf>
    <xf numFmtId="166" fontId="49" fillId="0" borderId="0" xfId="0" applyNumberFormat="1" applyFont="1" applyFill="1" applyBorder="1" applyAlignment="1" applyProtection="1">
      <alignment horizontal="center" vertical="center"/>
    </xf>
    <xf numFmtId="166" fontId="27" fillId="19" borderId="36" xfId="0" applyNumberFormat="1" applyFont="1" applyFill="1" applyBorder="1" applyAlignment="1" applyProtection="1">
      <alignment horizontal="center" vertical="center" wrapText="1"/>
      <protection locked="0"/>
    </xf>
    <xf numFmtId="166" fontId="0" fillId="17" borderId="42" xfId="0" applyNumberFormat="1" applyFill="1" applyBorder="1" applyAlignment="1" applyProtection="1">
      <alignment horizontal="center" vertical="center"/>
    </xf>
    <xf numFmtId="166" fontId="0" fillId="17" borderId="62" xfId="0" applyNumberFormat="1" applyFill="1" applyBorder="1" applyAlignment="1" applyProtection="1">
      <alignment horizontal="center" vertical="center"/>
    </xf>
    <xf numFmtId="10" fontId="0" fillId="17" borderId="42" xfId="8" applyNumberFormat="1" applyFont="1" applyFill="1" applyBorder="1" applyAlignment="1" applyProtection="1">
      <alignment horizontal="center" vertical="center"/>
    </xf>
    <xf numFmtId="10" fontId="0" fillId="17" borderId="42" xfId="8" applyNumberFormat="1" applyFont="1" applyFill="1" applyBorder="1" applyAlignment="1" applyProtection="1">
      <alignment horizontal="center" vertical="center"/>
      <protection locked="0"/>
    </xf>
    <xf numFmtId="166" fontId="49" fillId="17" borderId="42" xfId="0" applyNumberFormat="1" applyFont="1" applyFill="1" applyBorder="1" applyAlignment="1" applyProtection="1">
      <alignment horizontal="center" vertical="center"/>
      <protection locked="0"/>
    </xf>
    <xf numFmtId="166" fontId="49" fillId="17" borderId="79" xfId="0" applyNumberFormat="1" applyFont="1" applyFill="1" applyBorder="1" applyAlignment="1" applyProtection="1">
      <alignment horizontal="center" vertical="center"/>
    </xf>
    <xf numFmtId="166" fontId="0" fillId="17" borderId="54" xfId="0" applyNumberFormat="1" applyFill="1" applyBorder="1" applyAlignment="1" applyProtection="1">
      <alignment horizontal="center" vertical="center"/>
      <protection locked="0"/>
    </xf>
    <xf numFmtId="166" fontId="0" fillId="17" borderId="49" xfId="0" applyNumberFormat="1" applyFill="1" applyBorder="1" applyAlignment="1" applyProtection="1">
      <alignment horizontal="center" vertical="center"/>
    </xf>
    <xf numFmtId="165" fontId="21" fillId="8" borderId="8" xfId="0" applyNumberFormat="1" applyFont="1" applyFill="1" applyBorder="1" applyAlignment="1" applyProtection="1">
      <alignment horizontal="center" vertical="center" wrapText="1"/>
    </xf>
    <xf numFmtId="0" fontId="42" fillId="17" borderId="15" xfId="0" applyFont="1" applyFill="1" applyBorder="1" applyAlignment="1" applyProtection="1">
      <alignment vertical="center" wrapText="1"/>
      <protection locked="0"/>
    </xf>
    <xf numFmtId="1" fontId="49" fillId="17" borderId="65" xfId="0" applyNumberFormat="1" applyFont="1" applyFill="1" applyBorder="1" applyAlignment="1" applyProtection="1">
      <alignment horizontal="center" vertical="center"/>
    </xf>
    <xf numFmtId="10" fontId="0" fillId="18" borderId="54" xfId="8" applyNumberFormat="1" applyFont="1" applyFill="1" applyBorder="1" applyAlignment="1" applyProtection="1">
      <alignment horizontal="center" vertical="center"/>
      <protection locked="0"/>
    </xf>
    <xf numFmtId="0" fontId="0" fillId="18" borderId="54" xfId="0" applyFill="1" applyBorder="1" applyAlignment="1" applyProtection="1">
      <alignment vertical="center"/>
      <protection locked="0"/>
    </xf>
    <xf numFmtId="10" fontId="0" fillId="18" borderId="79" xfId="0" applyNumberFormat="1" applyFill="1" applyBorder="1" applyAlignment="1" applyProtection="1">
      <alignment horizontal="center" vertical="center"/>
      <protection locked="0"/>
    </xf>
    <xf numFmtId="0" fontId="0" fillId="0" borderId="60" xfId="0" applyBorder="1" applyAlignment="1" applyProtection="1">
      <alignment vertical="center"/>
      <protection locked="0"/>
    </xf>
    <xf numFmtId="0" fontId="49" fillId="0" borderId="64" xfId="0" applyFont="1" applyBorder="1" applyAlignment="1" applyProtection="1">
      <alignment horizontal="right" vertical="center"/>
      <protection locked="0"/>
    </xf>
    <xf numFmtId="166" fontId="49" fillId="17" borderId="66" xfId="0" applyNumberFormat="1" applyFont="1" applyFill="1" applyBorder="1" applyAlignment="1" applyProtection="1">
      <alignment horizontal="center" vertical="center"/>
    </xf>
    <xf numFmtId="166" fontId="49" fillId="17" borderId="64" xfId="0" applyNumberFormat="1" applyFont="1" applyFill="1" applyBorder="1" applyAlignment="1" applyProtection="1">
      <alignment horizontal="center" vertical="center"/>
    </xf>
    <xf numFmtId="0" fontId="54" fillId="23" borderId="72" xfId="0" applyFont="1" applyFill="1" applyBorder="1" applyAlignment="1">
      <alignment vertical="center" wrapText="1"/>
    </xf>
    <xf numFmtId="0" fontId="53" fillId="23" borderId="74" xfId="0" applyFont="1" applyFill="1" applyBorder="1" applyAlignment="1">
      <alignment vertical="center" wrapText="1"/>
    </xf>
    <xf numFmtId="0" fontId="53" fillId="23" borderId="76" xfId="0" applyFont="1" applyFill="1" applyBorder="1" applyAlignment="1">
      <alignment vertical="center" wrapText="1"/>
    </xf>
    <xf numFmtId="0" fontId="51" fillId="23" borderId="68" xfId="0" applyFont="1" applyFill="1" applyBorder="1" applyAlignment="1">
      <alignment vertical="center" wrapText="1"/>
    </xf>
    <xf numFmtId="0" fontId="51" fillId="23" borderId="70" xfId="0" applyFont="1" applyFill="1" applyBorder="1" applyAlignment="1">
      <alignment vertical="center" wrapText="1"/>
    </xf>
    <xf numFmtId="166" fontId="0" fillId="0" borderId="0" xfId="0" applyNumberFormat="1"/>
    <xf numFmtId="166" fontId="0" fillId="0" borderId="0" xfId="0" applyNumberFormat="1" applyAlignment="1">
      <alignment horizontal="center"/>
    </xf>
    <xf numFmtId="0" fontId="5" fillId="0" borderId="0" xfId="0" applyFont="1" applyBorder="1"/>
    <xf numFmtId="166" fontId="0" fillId="0" borderId="0" xfId="0" applyNumberFormat="1" applyBorder="1" applyAlignment="1">
      <alignment horizontal="center"/>
    </xf>
    <xf numFmtId="166" fontId="5" fillId="0" borderId="0" xfId="0" applyNumberFormat="1" applyFont="1" applyBorder="1" applyAlignment="1">
      <alignment horizontal="center"/>
    </xf>
    <xf numFmtId="166" fontId="5" fillId="0" borderId="0" xfId="0" applyNumberFormat="1" applyFont="1" applyBorder="1" applyAlignment="1">
      <alignment horizontal="right" vertical="center"/>
    </xf>
    <xf numFmtId="0" fontId="5" fillId="24" borderId="38" xfId="0" applyFont="1" applyFill="1" applyBorder="1" applyAlignment="1">
      <alignment vertical="center"/>
    </xf>
    <xf numFmtId="0" fontId="5" fillId="24" borderId="38" xfId="0" applyFont="1" applyFill="1" applyBorder="1"/>
    <xf numFmtId="166" fontId="0" fillId="18" borderId="3" xfId="0" applyNumberFormat="1" applyFill="1" applyBorder="1" applyAlignment="1">
      <alignment horizontal="center"/>
    </xf>
    <xf numFmtId="166" fontId="0" fillId="18" borderId="4" xfId="0" applyNumberFormat="1" applyFill="1" applyBorder="1"/>
    <xf numFmtId="166" fontId="0" fillId="18" borderId="6" xfId="0" applyNumberFormat="1" applyFill="1" applyBorder="1" applyAlignment="1">
      <alignment horizontal="center" vertical="center"/>
    </xf>
    <xf numFmtId="0" fontId="5" fillId="17" borderId="3" xfId="0" applyFont="1" applyFill="1" applyBorder="1" applyAlignment="1">
      <alignment vertical="center"/>
    </xf>
    <xf numFmtId="166" fontId="0" fillId="17" borderId="3" xfId="0" applyNumberFormat="1" applyFill="1" applyBorder="1" applyAlignment="1">
      <alignment horizontal="center" vertical="center"/>
    </xf>
    <xf numFmtId="166" fontId="0" fillId="17" borderId="3" xfId="0" applyNumberFormat="1" applyFill="1" applyBorder="1" applyAlignment="1">
      <alignment horizontal="center"/>
    </xf>
    <xf numFmtId="166" fontId="5" fillId="17" borderId="3" xfId="0" applyNumberFormat="1" applyFont="1" applyFill="1" applyBorder="1" applyAlignment="1">
      <alignment horizontal="center"/>
    </xf>
    <xf numFmtId="0" fontId="5" fillId="17" borderId="3" xfId="0" applyFont="1" applyFill="1" applyBorder="1"/>
    <xf numFmtId="0" fontId="57" fillId="24" borderId="1" xfId="0" applyFont="1" applyFill="1" applyBorder="1" applyAlignment="1">
      <alignment horizontal="center" vertical="center" wrapText="1"/>
    </xf>
    <xf numFmtId="0" fontId="57" fillId="24" borderId="1" xfId="0" applyFont="1" applyFill="1" applyBorder="1" applyAlignment="1">
      <alignment horizontal="center" vertical="center"/>
    </xf>
    <xf numFmtId="0" fontId="57" fillId="24" borderId="80" xfId="0" applyFont="1" applyFill="1" applyBorder="1" applyAlignment="1">
      <alignment horizontal="center" vertical="center"/>
    </xf>
    <xf numFmtId="0" fontId="5" fillId="24" borderId="39" xfId="0" applyFont="1" applyFill="1" applyBorder="1"/>
    <xf numFmtId="0" fontId="31" fillId="6" borderId="0" xfId="0" applyFont="1" applyFill="1" applyBorder="1" applyAlignment="1"/>
    <xf numFmtId="0" fontId="29" fillId="0" borderId="0" xfId="0" applyFont="1" applyFill="1" applyBorder="1" applyAlignment="1">
      <alignment vertical="center"/>
    </xf>
    <xf numFmtId="0" fontId="28" fillId="0" borderId="0" xfId="0" applyFont="1" applyBorder="1" applyAlignment="1"/>
    <xf numFmtId="0" fontId="5" fillId="18" borderId="3" xfId="0" applyFont="1" applyFill="1" applyBorder="1" applyAlignment="1">
      <alignment vertical="center" wrapText="1"/>
    </xf>
    <xf numFmtId="0" fontId="0" fillId="18" borderId="3" xfId="0" applyFill="1" applyBorder="1" applyAlignment="1">
      <alignment vertical="center" wrapText="1"/>
    </xf>
    <xf numFmtId="166" fontId="0" fillId="18" borderId="4" xfId="0" applyNumberFormat="1" applyFill="1" applyBorder="1" applyAlignment="1">
      <alignment horizontal="center" vertical="center"/>
    </xf>
    <xf numFmtId="0" fontId="0" fillId="18" borderId="5" xfId="0" applyFill="1" applyBorder="1" applyAlignment="1">
      <alignment vertical="center" wrapText="1"/>
    </xf>
    <xf numFmtId="0" fontId="59" fillId="0" borderId="0" xfId="0" applyFont="1" applyAlignment="1">
      <alignment horizontal="right"/>
    </xf>
    <xf numFmtId="166" fontId="61" fillId="0" borderId="0" xfId="0" applyNumberFormat="1" applyFont="1" applyAlignment="1"/>
    <xf numFmtId="10" fontId="61" fillId="0" borderId="0" xfId="8" applyNumberFormat="1" applyFont="1" applyAlignment="1"/>
    <xf numFmtId="166"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xf>
    <xf numFmtId="166" fontId="0" fillId="0" borderId="0" xfId="0" applyNumberFormat="1" applyFill="1" applyBorder="1" applyAlignment="1">
      <alignment horizontal="center" vertical="center"/>
    </xf>
    <xf numFmtId="166" fontId="60" fillId="17" borderId="0" xfId="0" applyNumberFormat="1" applyFont="1" applyFill="1" applyAlignment="1">
      <alignment vertical="center"/>
    </xf>
    <xf numFmtId="10" fontId="60" fillId="17" borderId="0" xfId="8" applyNumberFormat="1" applyFont="1" applyFill="1" applyAlignment="1">
      <alignment vertical="center"/>
    </xf>
    <xf numFmtId="166" fontId="61" fillId="18" borderId="83" xfId="0" applyNumberFormat="1" applyFont="1" applyFill="1" applyBorder="1" applyAlignment="1"/>
    <xf numFmtId="10" fontId="61" fillId="18" borderId="83" xfId="8" applyNumberFormat="1" applyFont="1" applyFill="1" applyBorder="1" applyAlignment="1"/>
    <xf numFmtId="166" fontId="62" fillId="17" borderId="43" xfId="0" applyNumberFormat="1" applyFont="1" applyFill="1" applyBorder="1" applyAlignment="1" applyProtection="1">
      <alignment horizontal="center" vertical="center" wrapText="1"/>
      <protection locked="0"/>
    </xf>
    <xf numFmtId="0" fontId="32" fillId="24" borderId="85" xfId="0" applyFont="1" applyFill="1" applyBorder="1" applyAlignment="1">
      <alignment horizontal="center" vertical="center" wrapText="1"/>
    </xf>
    <xf numFmtId="0" fontId="63" fillId="18" borderId="86" xfId="0" applyFont="1" applyFill="1" applyBorder="1" applyAlignment="1" applyProtection="1">
      <alignment horizontal="center" vertical="center" wrapText="1"/>
      <protection locked="0"/>
    </xf>
    <xf numFmtId="166" fontId="62" fillId="18" borderId="86" xfId="0" applyNumberFormat="1" applyFont="1" applyFill="1" applyBorder="1" applyAlignment="1" applyProtection="1">
      <alignment horizontal="center" vertical="center" wrapText="1"/>
      <protection locked="0"/>
    </xf>
    <xf numFmtId="0" fontId="4" fillId="0" borderId="0" xfId="0" applyFont="1"/>
    <xf numFmtId="0" fontId="64" fillId="0" borderId="0" xfId="0" applyFont="1"/>
    <xf numFmtId="0" fontId="66" fillId="23" borderId="87" xfId="0" applyFont="1" applyFill="1" applyBorder="1" applyAlignment="1">
      <alignment horizontal="center" vertical="center" wrapText="1"/>
    </xf>
    <xf numFmtId="0" fontId="66" fillId="23" borderId="88" xfId="0" applyFont="1" applyFill="1" applyBorder="1" applyAlignment="1">
      <alignment horizontal="center" vertical="center" wrapText="1"/>
    </xf>
    <xf numFmtId="0" fontId="57" fillId="0" borderId="0" xfId="0" applyFont="1"/>
    <xf numFmtId="0" fontId="41" fillId="0" borderId="89" xfId="0" applyFont="1" applyBorder="1" applyAlignment="1">
      <alignment vertical="center"/>
    </xf>
    <xf numFmtId="4" fontId="41" fillId="0" borderId="16" xfId="0" applyNumberFormat="1" applyFont="1" applyBorder="1" applyAlignment="1">
      <alignment vertical="center"/>
    </xf>
    <xf numFmtId="49" fontId="41" fillId="0" borderId="16" xfId="0" applyNumberFormat="1" applyFont="1" applyBorder="1" applyAlignment="1">
      <alignment horizontal="center" vertical="center"/>
    </xf>
    <xf numFmtId="0" fontId="41" fillId="0" borderId="90" xfId="0" applyFont="1" applyBorder="1" applyAlignment="1">
      <alignment vertical="center"/>
    </xf>
    <xf numFmtId="4" fontId="41" fillId="0" borderId="91" xfId="0" applyNumberFormat="1" applyFont="1" applyBorder="1" applyAlignment="1">
      <alignment vertical="center"/>
    </xf>
    <xf numFmtId="49" fontId="41" fillId="0" borderId="91" xfId="0" applyNumberFormat="1" applyFont="1" applyBorder="1" applyAlignment="1">
      <alignment horizontal="center" vertical="center"/>
    </xf>
    <xf numFmtId="0" fontId="41" fillId="0" borderId="93" xfId="0" applyFont="1" applyBorder="1" applyAlignment="1">
      <alignment vertical="center"/>
    </xf>
    <xf numFmtId="4" fontId="41" fillId="0" borderId="94" xfId="0" applyNumberFormat="1" applyFont="1" applyBorder="1" applyAlignment="1">
      <alignment vertical="center"/>
    </xf>
    <xf numFmtId="49" fontId="41" fillId="0" borderId="94" xfId="0" applyNumberFormat="1" applyFont="1" applyBorder="1" applyAlignment="1">
      <alignment horizontal="center" vertical="center"/>
    </xf>
    <xf numFmtId="0" fontId="66" fillId="23" borderId="95" xfId="0" applyFont="1" applyFill="1" applyBorder="1" applyAlignment="1">
      <alignment horizontal="center" vertical="center" wrapText="1"/>
    </xf>
    <xf numFmtId="0" fontId="66" fillId="23" borderId="96" xfId="0" applyFont="1" applyFill="1" applyBorder="1" applyAlignment="1">
      <alignment horizontal="center" vertical="center" wrapText="1"/>
    </xf>
    <xf numFmtId="0" fontId="53" fillId="23" borderId="97" xfId="0" applyFont="1" applyFill="1" applyBorder="1" applyAlignment="1">
      <alignment vertical="center" wrapText="1"/>
    </xf>
    <xf numFmtId="0" fontId="53" fillId="23" borderId="95" xfId="0" applyFont="1" applyFill="1" applyBorder="1" applyAlignment="1">
      <alignment vertical="center" wrapText="1"/>
    </xf>
    <xf numFmtId="0" fontId="66" fillId="23" borderId="98" xfId="0" applyFont="1" applyFill="1" applyBorder="1" applyAlignment="1">
      <alignment horizontal="center" vertical="center" wrapText="1"/>
    </xf>
    <xf numFmtId="0" fontId="53" fillId="23" borderId="99" xfId="0" applyFont="1" applyFill="1" applyBorder="1" applyAlignment="1">
      <alignment vertical="center" wrapText="1"/>
    </xf>
    <xf numFmtId="0" fontId="0" fillId="0" borderId="35" xfId="0" applyBorder="1" applyAlignment="1" applyProtection="1">
      <alignment horizontal="left"/>
      <protection locked="0"/>
    </xf>
    <xf numFmtId="9" fontId="0" fillId="0" borderId="0" xfId="8" applyFont="1" applyProtection="1">
      <protection locked="0"/>
    </xf>
    <xf numFmtId="1" fontId="15" fillId="3" borderId="2" xfId="0" applyNumberFormat="1" applyFont="1" applyFill="1" applyBorder="1" applyAlignment="1" applyProtection="1">
      <alignment horizontal="left" vertical="center" wrapText="1"/>
      <protection locked="0"/>
    </xf>
    <xf numFmtId="167" fontId="28" fillId="0" borderId="0" xfId="0" applyNumberFormat="1" applyFont="1" applyBorder="1" applyAlignment="1">
      <alignment horizontal="center"/>
    </xf>
    <xf numFmtId="0" fontId="19" fillId="0" borderId="0" xfId="0" applyFont="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51" fillId="0" borderId="101" xfId="0" applyFont="1" applyFill="1" applyBorder="1" applyAlignment="1" applyProtection="1">
      <alignment horizontal="left" vertical="center"/>
      <protection locked="0"/>
    </xf>
    <xf numFmtId="0" fontId="53" fillId="23" borderId="100" xfId="0" applyFont="1" applyFill="1" applyBorder="1" applyAlignment="1">
      <alignment vertical="center" wrapText="1"/>
    </xf>
    <xf numFmtId="49" fontId="51" fillId="0" borderId="101" xfId="0" applyNumberFormat="1" applyFont="1" applyFill="1" applyBorder="1" applyAlignment="1" applyProtection="1">
      <alignment horizontal="left" vertical="center"/>
      <protection locked="0"/>
    </xf>
    <xf numFmtId="0" fontId="3" fillId="0" borderId="0" xfId="0" applyFont="1" applyAlignment="1">
      <alignment vertical="center"/>
    </xf>
    <xf numFmtId="0" fontId="3" fillId="0" borderId="0" xfId="0" quotePrefix="1" applyFont="1" applyAlignment="1">
      <alignment vertical="center"/>
    </xf>
    <xf numFmtId="0" fontId="68" fillId="0" borderId="0" xfId="0" quotePrefix="1" applyFont="1" applyAlignment="1" applyProtection="1">
      <alignment vertical="center"/>
      <protection locked="0"/>
    </xf>
    <xf numFmtId="0" fontId="3" fillId="0" borderId="0" xfId="0" applyFont="1"/>
    <xf numFmtId="164" fontId="32" fillId="8" borderId="102" xfId="0" applyNumberFormat="1" applyFont="1" applyFill="1" applyBorder="1" applyAlignment="1">
      <alignment horizontal="center" vertical="center" wrapText="1"/>
    </xf>
    <xf numFmtId="164" fontId="65" fillId="8" borderId="103" xfId="0" applyNumberFormat="1" applyFont="1" applyFill="1" applyBorder="1" applyAlignment="1">
      <alignment horizontal="center" vertical="center" wrapText="1"/>
    </xf>
    <xf numFmtId="164" fontId="32" fillId="8" borderId="104" xfId="0" applyNumberFormat="1" applyFont="1" applyFill="1" applyBorder="1" applyAlignment="1">
      <alignment horizontal="center" vertical="center" wrapText="1"/>
    </xf>
    <xf numFmtId="0" fontId="53" fillId="23" borderId="105" xfId="0" applyFont="1" applyFill="1" applyBorder="1" applyAlignment="1">
      <alignment vertical="center" wrapText="1"/>
    </xf>
    <xf numFmtId="0" fontId="40" fillId="20" borderId="0" xfId="0" applyFont="1" applyFill="1" applyAlignment="1">
      <alignment vertical="center"/>
    </xf>
    <xf numFmtId="0" fontId="38" fillId="20" borderId="0" xfId="0" applyFont="1" applyFill="1" applyAlignment="1">
      <alignment vertical="center"/>
    </xf>
    <xf numFmtId="167" fontId="69" fillId="0" borderId="0" xfId="0" applyNumberFormat="1" applyFont="1" applyBorder="1" applyAlignment="1">
      <alignment horizontal="right"/>
    </xf>
    <xf numFmtId="0" fontId="67" fillId="0" borderId="0" xfId="0" applyFont="1" applyAlignment="1">
      <alignment horizontal="left" vertical="center" wrapText="1"/>
    </xf>
    <xf numFmtId="0" fontId="42" fillId="0" borderId="0" xfId="0" applyFont="1" applyFill="1" applyBorder="1" applyAlignment="1" applyProtection="1">
      <alignment vertical="center" wrapText="1"/>
      <protection locked="0"/>
    </xf>
    <xf numFmtId="0" fontId="13" fillId="0" borderId="0" xfId="0" applyFont="1" applyFill="1" applyBorder="1" applyAlignment="1" applyProtection="1">
      <alignment vertical="center" wrapText="1"/>
      <protection locked="0"/>
    </xf>
    <xf numFmtId="0" fontId="13" fillId="0" borderId="0" xfId="0" applyFont="1" applyFill="1" applyAlignment="1" applyProtection="1">
      <alignment horizontal="right" vertical="center" wrapText="1"/>
      <protection locked="0"/>
    </xf>
    <xf numFmtId="167" fontId="46" fillId="0" borderId="0" xfId="0" applyNumberFormat="1" applyFont="1" applyFill="1" applyBorder="1" applyAlignment="1" applyProtection="1">
      <alignment horizontal="right" vertical="center"/>
      <protection locked="0"/>
    </xf>
    <xf numFmtId="167" fontId="46" fillId="0" borderId="0" xfId="0" applyNumberFormat="1" applyFont="1" applyFill="1" applyBorder="1" applyAlignment="1" applyProtection="1">
      <alignment horizontal="center" vertical="center"/>
      <protection locked="0"/>
    </xf>
    <xf numFmtId="168" fontId="46" fillId="0" borderId="0" xfId="0" applyNumberFormat="1" applyFont="1" applyFill="1" applyBorder="1" applyAlignment="1" applyProtection="1">
      <alignment horizontal="left" vertical="center"/>
      <protection locked="0"/>
    </xf>
    <xf numFmtId="167" fontId="46" fillId="0" borderId="0" xfId="0" applyNumberFormat="1" applyFont="1" applyFill="1" applyBorder="1" applyAlignment="1" applyProtection="1">
      <alignment vertical="center"/>
      <protection locked="0"/>
    </xf>
    <xf numFmtId="9" fontId="0" fillId="25" borderId="42" xfId="8" applyFont="1" applyFill="1" applyBorder="1" applyAlignment="1" applyProtection="1">
      <alignment horizontal="center" vertical="center"/>
      <protection locked="0"/>
    </xf>
    <xf numFmtId="166" fontId="0" fillId="25" borderId="42" xfId="0" applyNumberFormat="1" applyFill="1" applyBorder="1" applyAlignment="1" applyProtection="1">
      <alignment horizontal="center" vertical="center"/>
    </xf>
    <xf numFmtId="3" fontId="0" fillId="25" borderId="42" xfId="0" applyNumberFormat="1" applyFill="1" applyBorder="1" applyAlignment="1" applyProtection="1">
      <alignment horizontal="center" vertical="center"/>
    </xf>
    <xf numFmtId="9" fontId="0" fillId="25" borderId="62" xfId="8" applyFont="1" applyFill="1" applyBorder="1" applyAlignment="1" applyProtection="1">
      <alignment horizontal="center" vertical="center"/>
      <protection locked="0"/>
    </xf>
    <xf numFmtId="166" fontId="0" fillId="25" borderId="62" xfId="0" applyNumberFormat="1" applyFill="1" applyBorder="1" applyAlignment="1" applyProtection="1">
      <alignment horizontal="center" vertical="center"/>
    </xf>
    <xf numFmtId="3" fontId="0" fillId="25" borderId="62" xfId="0" applyNumberFormat="1" applyFill="1" applyBorder="1" applyAlignment="1" applyProtection="1">
      <alignment horizontal="center" vertical="center"/>
    </xf>
    <xf numFmtId="167" fontId="46" fillId="0" borderId="106" xfId="0" applyNumberFormat="1" applyFont="1" applyFill="1" applyBorder="1" applyAlignment="1" applyProtection="1">
      <alignment horizontal="center" vertical="center"/>
      <protection locked="0"/>
    </xf>
    <xf numFmtId="167" fontId="46" fillId="0" borderId="107" xfId="0" applyNumberFormat="1" applyFont="1" applyFill="1" applyBorder="1" applyAlignment="1" applyProtection="1">
      <alignment vertical="center"/>
      <protection locked="0"/>
    </xf>
    <xf numFmtId="9" fontId="0" fillId="0" borderId="108" xfId="8" applyFont="1" applyBorder="1" applyAlignment="1" applyProtection="1">
      <alignment horizontal="center" vertical="center"/>
      <protection locked="0"/>
    </xf>
    <xf numFmtId="0" fontId="66" fillId="23" borderId="109" xfId="0" applyFont="1" applyFill="1" applyBorder="1" applyAlignment="1">
      <alignment horizontal="center" vertical="center" wrapText="1"/>
    </xf>
    <xf numFmtId="9" fontId="41" fillId="0" borderId="89" xfId="8" applyFont="1" applyBorder="1" applyAlignment="1">
      <alignment horizontal="center" vertical="center"/>
    </xf>
    <xf numFmtId="9" fontId="41" fillId="0" borderId="111" xfId="8" applyFont="1" applyBorder="1" applyAlignment="1">
      <alignment horizontal="center" vertical="center"/>
    </xf>
    <xf numFmtId="0" fontId="70" fillId="0" borderId="0" xfId="0" applyFont="1"/>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3" fillId="0" borderId="0" xfId="0" applyFont="1" applyAlignment="1" applyProtection="1">
      <alignment horizontal="left" wrapText="1"/>
      <protection locked="0"/>
    </xf>
    <xf numFmtId="0" fontId="0" fillId="0" borderId="0" xfId="0" applyAlignment="1" applyProtection="1">
      <alignment horizontal="center"/>
      <protection locked="0"/>
    </xf>
    <xf numFmtId="0" fontId="0" fillId="0" borderId="53" xfId="0" applyBorder="1" applyAlignment="1" applyProtection="1">
      <alignment horizontal="left" vertical="center"/>
      <protection locked="0"/>
    </xf>
    <xf numFmtId="0" fontId="2" fillId="0" borderId="0" xfId="0" applyFont="1"/>
    <xf numFmtId="164" fontId="39" fillId="15" borderId="9" xfId="0" applyNumberFormat="1" applyFont="1" applyFill="1" applyBorder="1" applyAlignment="1">
      <alignment horizontal="right" vertical="center"/>
    </xf>
    <xf numFmtId="0" fontId="0" fillId="0" borderId="53" xfId="0" applyBorder="1" applyAlignment="1" applyProtection="1">
      <alignment horizontal="left" vertical="center"/>
      <protection locked="0"/>
    </xf>
    <xf numFmtId="0" fontId="13" fillId="0" borderId="0" xfId="0" applyFont="1" applyAlignment="1" applyProtection="1">
      <alignment horizontal="left" wrapText="1"/>
      <protection locked="0"/>
    </xf>
    <xf numFmtId="0" fontId="19" fillId="0" borderId="0" xfId="0" applyFont="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0" fillId="0" borderId="0" xfId="0" applyAlignment="1" applyProtection="1">
      <alignment horizontal="center"/>
      <protection locked="0"/>
    </xf>
    <xf numFmtId="10" fontId="70" fillId="0" borderId="0" xfId="8" applyNumberFormat="1" applyFont="1"/>
    <xf numFmtId="3" fontId="41" fillId="0" borderId="110" xfId="8" applyNumberFormat="1" applyFont="1" applyBorder="1" applyAlignment="1">
      <alignment horizontal="center" vertical="center"/>
    </xf>
    <xf numFmtId="2" fontId="41" fillId="0" borderId="93" xfId="8" applyNumberFormat="1" applyFont="1" applyBorder="1" applyAlignment="1">
      <alignment horizontal="center" vertical="center"/>
    </xf>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3" fillId="0" borderId="0" xfId="0" applyFont="1" applyAlignment="1" applyProtection="1">
      <alignment horizontal="left" wrapText="1"/>
      <protection locked="0"/>
    </xf>
    <xf numFmtId="0" fontId="0" fillId="0" borderId="0" xfId="0" applyAlignment="1" applyProtection="1">
      <alignment horizontal="center"/>
      <protection locked="0"/>
    </xf>
    <xf numFmtId="0" fontId="0" fillId="0" borderId="53" xfId="0" applyBorder="1" applyAlignment="1" applyProtection="1">
      <alignment horizontal="left" vertical="center"/>
      <protection locked="0"/>
    </xf>
    <xf numFmtId="0" fontId="5" fillId="24" borderId="112" xfId="0" applyFont="1" applyFill="1" applyBorder="1"/>
    <xf numFmtId="0" fontId="0" fillId="17" borderId="15" xfId="0" applyFill="1" applyBorder="1" applyAlignment="1">
      <alignment vertical="center" wrapText="1"/>
    </xf>
    <xf numFmtId="0" fontId="0" fillId="17" borderId="17" xfId="0" applyFill="1" applyBorder="1" applyAlignment="1">
      <alignment vertical="center" wrapText="1"/>
    </xf>
    <xf numFmtId="0" fontId="5" fillId="24" borderId="46" xfId="0" applyFont="1" applyFill="1" applyBorder="1"/>
    <xf numFmtId="0" fontId="5" fillId="17" borderId="15" xfId="0" applyFont="1" applyFill="1" applyBorder="1" applyAlignment="1">
      <alignment vertical="center" wrapText="1"/>
    </xf>
    <xf numFmtId="0" fontId="5" fillId="24" borderId="34" xfId="0" applyFont="1" applyFill="1" applyBorder="1" applyAlignment="1">
      <alignment vertical="center"/>
    </xf>
    <xf numFmtId="0" fontId="5" fillId="24" borderId="34" xfId="0" applyFont="1" applyFill="1" applyBorder="1"/>
    <xf numFmtId="166" fontId="0" fillId="17" borderId="4" xfId="0" applyNumberFormat="1" applyFill="1" applyBorder="1" applyAlignment="1">
      <alignment horizontal="center" vertical="center"/>
    </xf>
    <xf numFmtId="166" fontId="0" fillId="17" borderId="6" xfId="0" applyNumberFormat="1" applyFill="1" applyBorder="1" applyAlignment="1">
      <alignment horizontal="center" vertical="center"/>
    </xf>
    <xf numFmtId="0" fontId="0" fillId="0" borderId="0" xfId="0" applyFill="1" applyBorder="1" applyAlignment="1" applyProtection="1">
      <alignment horizontal="left" vertical="center"/>
      <protection locked="0"/>
    </xf>
    <xf numFmtId="0" fontId="53" fillId="0" borderId="0" xfId="0" applyFont="1" applyFill="1" applyBorder="1" applyAlignment="1">
      <alignment vertical="center" wrapText="1"/>
    </xf>
    <xf numFmtId="0" fontId="5" fillId="17" borderId="5" xfId="0" applyFont="1" applyFill="1" applyBorder="1"/>
    <xf numFmtId="166" fontId="0" fillId="17" borderId="5" xfId="0" applyNumberFormat="1" applyFill="1" applyBorder="1" applyAlignment="1">
      <alignment horizontal="center" vertical="center"/>
    </xf>
    <xf numFmtId="166" fontId="0" fillId="17" borderId="5" xfId="0" applyNumberFormat="1" applyFill="1" applyBorder="1" applyAlignment="1">
      <alignment horizontal="center"/>
    </xf>
    <xf numFmtId="166" fontId="5" fillId="17" borderId="5" xfId="0" applyNumberFormat="1" applyFont="1" applyFill="1" applyBorder="1" applyAlignment="1">
      <alignment horizontal="center"/>
    </xf>
    <xf numFmtId="166" fontId="0" fillId="18" borderId="5" xfId="0" applyNumberFormat="1" applyFill="1" applyBorder="1" applyAlignment="1">
      <alignment horizontal="center"/>
    </xf>
    <xf numFmtId="166" fontId="0" fillId="18" borderId="6" xfId="0" applyNumberFormat="1" applyFill="1" applyBorder="1"/>
    <xf numFmtId="0" fontId="50" fillId="21" borderId="67" xfId="0" applyFont="1" applyFill="1" applyBorder="1" applyAlignment="1">
      <alignment horizontal="left" vertical="center"/>
    </xf>
    <xf numFmtId="0" fontId="29" fillId="7" borderId="19" xfId="0" applyFont="1" applyFill="1" applyBorder="1" applyAlignment="1">
      <alignment horizontal="center" vertical="center"/>
    </xf>
    <xf numFmtId="0" fontId="67" fillId="0" borderId="0" xfId="0" applyFont="1" applyAlignment="1">
      <alignment horizontal="left" vertical="center" wrapText="1"/>
    </xf>
    <xf numFmtId="0" fontId="30" fillId="0" borderId="0" xfId="0" applyFont="1" applyAlignment="1">
      <alignment horizontal="center"/>
    </xf>
    <xf numFmtId="0" fontId="38" fillId="13" borderId="0" xfId="0" applyFont="1" applyFill="1" applyAlignment="1">
      <alignment vertical="center"/>
    </xf>
    <xf numFmtId="0" fontId="39" fillId="14" borderId="0" xfId="0" applyFont="1" applyFill="1" applyAlignment="1">
      <alignment vertical="center"/>
    </xf>
    <xf numFmtId="0" fontId="38" fillId="13" borderId="30" xfId="0" applyFont="1" applyFill="1" applyBorder="1" applyAlignment="1">
      <alignment vertical="center"/>
    </xf>
    <xf numFmtId="0" fontId="38" fillId="13" borderId="10" xfId="0" applyFont="1" applyFill="1" applyBorder="1" applyAlignment="1">
      <alignment vertical="center"/>
    </xf>
    <xf numFmtId="0" fontId="38" fillId="13" borderId="29" xfId="0" applyFont="1" applyFill="1" applyBorder="1" applyAlignment="1">
      <alignment vertical="center"/>
    </xf>
    <xf numFmtId="0" fontId="39" fillId="15" borderId="32" xfId="0" applyFont="1" applyFill="1" applyBorder="1" applyAlignment="1">
      <alignment horizontal="center" vertical="center"/>
    </xf>
    <xf numFmtId="0" fontId="39" fillId="15" borderId="92" xfId="0" applyFont="1" applyFill="1" applyBorder="1" applyAlignment="1">
      <alignment horizontal="center" vertical="center"/>
    </xf>
    <xf numFmtId="166" fontId="23" fillId="3" borderId="33" xfId="0" applyNumberFormat="1" applyFont="1" applyFill="1" applyBorder="1" applyAlignment="1" applyProtection="1">
      <alignment horizontal="left" vertical="center" wrapText="1"/>
      <protection locked="0"/>
    </xf>
    <xf numFmtId="166" fontId="23" fillId="3" borderId="16" xfId="0" applyNumberFormat="1" applyFont="1" applyFill="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21" fillId="2" borderId="12" xfId="0" applyFont="1" applyFill="1" applyBorder="1" applyAlignment="1" applyProtection="1">
      <alignment horizontal="center" vertical="center" wrapText="1"/>
      <protection locked="0"/>
    </xf>
    <xf numFmtId="0" fontId="21" fillId="2" borderId="4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13" fillId="0" borderId="0" xfId="0" applyFont="1" applyAlignment="1" applyProtection="1">
      <alignment horizontal="left" wrapText="1"/>
      <protection locked="0"/>
    </xf>
    <xf numFmtId="0" fontId="0" fillId="0" borderId="57" xfId="0" applyBorder="1" applyAlignment="1" applyProtection="1">
      <alignment horizontal="left" vertical="center"/>
      <protection locked="0"/>
    </xf>
    <xf numFmtId="0" fontId="0" fillId="0" borderId="44"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55" fillId="20" borderId="58" xfId="0" applyFont="1" applyFill="1" applyBorder="1" applyAlignment="1" applyProtection="1">
      <alignment horizontal="center" vertical="center" wrapText="1"/>
      <protection locked="0"/>
    </xf>
    <xf numFmtId="0" fontId="55" fillId="20" borderId="59" xfId="0" applyFont="1" applyFill="1" applyBorder="1" applyAlignment="1" applyProtection="1">
      <alignment horizontal="center" vertical="center" wrapText="1"/>
      <protection locked="0"/>
    </xf>
    <xf numFmtId="166" fontId="11" fillId="6" borderId="5" xfId="1" applyNumberFormat="1" applyFont="1" applyFill="1" applyBorder="1" applyAlignment="1" applyProtection="1">
      <alignment horizontal="left" vertical="center" wrapText="1"/>
      <protection locked="0"/>
    </xf>
    <xf numFmtId="166" fontId="11" fillId="6" borderId="6" xfId="1" applyNumberFormat="1" applyFont="1" applyFill="1" applyBorder="1" applyAlignment="1" applyProtection="1">
      <alignment horizontal="left" vertical="center" wrapText="1"/>
      <protection locked="0"/>
    </xf>
    <xf numFmtId="166" fontId="11" fillId="6" borderId="3" xfId="1" applyNumberFormat="1" applyFont="1" applyFill="1" applyBorder="1" applyAlignment="1" applyProtection="1">
      <alignment horizontal="left" vertical="center" wrapText="1"/>
      <protection locked="0"/>
    </xf>
    <xf numFmtId="166" fontId="11" fillId="6" borderId="4" xfId="1" applyNumberFormat="1" applyFont="1" applyFill="1" applyBorder="1" applyAlignment="1" applyProtection="1">
      <alignment horizontal="left" vertical="center" wrapText="1"/>
      <protection locked="0"/>
    </xf>
    <xf numFmtId="166" fontId="11" fillId="6" borderId="15" xfId="1" applyNumberFormat="1" applyFont="1" applyFill="1" applyBorder="1" applyAlignment="1" applyProtection="1">
      <alignment horizontal="left" vertical="center" wrapText="1"/>
      <protection locked="0"/>
    </xf>
    <xf numFmtId="166" fontId="11" fillId="6" borderId="16" xfId="1" applyNumberFormat="1" applyFont="1" applyFill="1" applyBorder="1" applyAlignment="1" applyProtection="1">
      <alignment horizontal="left" vertical="center" wrapText="1"/>
      <protection locked="0"/>
    </xf>
    <xf numFmtId="0" fontId="0" fillId="0" borderId="0" xfId="0" applyAlignment="1" applyProtection="1">
      <alignment horizontal="center"/>
      <protection locked="0"/>
    </xf>
    <xf numFmtId="0" fontId="13" fillId="0" borderId="0" xfId="0" applyFont="1" applyAlignment="1" applyProtection="1">
      <alignment horizontal="right" vertical="center" wrapText="1"/>
      <protection locked="0"/>
    </xf>
    <xf numFmtId="0" fontId="16" fillId="0" borderId="0" xfId="0" applyFont="1" applyAlignment="1" applyProtection="1">
      <alignment horizontal="left" vertical="center" wrapText="1"/>
      <protection locked="0"/>
    </xf>
    <xf numFmtId="167" fontId="46" fillId="0" borderId="43" xfId="0" applyNumberFormat="1" applyFont="1" applyFill="1" applyBorder="1" applyAlignment="1" applyProtection="1">
      <alignment horizontal="right" vertical="center"/>
      <protection locked="0"/>
    </xf>
    <xf numFmtId="167" fontId="46" fillId="0" borderId="106" xfId="0" applyNumberFormat="1" applyFont="1" applyFill="1" applyBorder="1" applyAlignment="1" applyProtection="1">
      <alignment horizontal="right" vertical="center"/>
      <protection locked="0"/>
    </xf>
    <xf numFmtId="168" fontId="46" fillId="0" borderId="106" xfId="0" applyNumberFormat="1" applyFont="1" applyFill="1" applyBorder="1" applyAlignment="1" applyProtection="1">
      <alignment horizontal="left" vertical="center"/>
      <protection locked="0"/>
    </xf>
    <xf numFmtId="166" fontId="7" fillId="0" borderId="15" xfId="0" applyNumberFormat="1" applyFont="1" applyFill="1" applyBorder="1" applyAlignment="1" applyProtection="1">
      <alignment horizontal="left" vertical="center"/>
      <protection locked="0"/>
    </xf>
    <xf numFmtId="166" fontId="7" fillId="0" borderId="33" xfId="0" applyNumberFormat="1" applyFont="1" applyFill="1" applyBorder="1" applyAlignment="1" applyProtection="1">
      <alignment horizontal="left" vertical="center"/>
      <protection locked="0"/>
    </xf>
    <xf numFmtId="166" fontId="7" fillId="0" borderId="16" xfId="0" applyNumberFormat="1" applyFont="1" applyFill="1" applyBorder="1" applyAlignment="1" applyProtection="1">
      <alignment horizontal="left" vertical="center"/>
      <protection locked="0"/>
    </xf>
    <xf numFmtId="166" fontId="15" fillId="3" borderId="15" xfId="0" applyNumberFormat="1" applyFont="1" applyFill="1" applyBorder="1" applyAlignment="1" applyProtection="1">
      <alignment horizontal="left" vertical="center" wrapText="1"/>
      <protection locked="0"/>
    </xf>
    <xf numFmtId="166" fontId="15" fillId="3" borderId="33" xfId="0" applyNumberFormat="1" applyFont="1" applyFill="1" applyBorder="1" applyAlignment="1" applyProtection="1">
      <alignment horizontal="left" vertical="center" wrapText="1"/>
      <protection locked="0"/>
    </xf>
    <xf numFmtId="166" fontId="15" fillId="3" borderId="16" xfId="0" applyNumberFormat="1" applyFont="1" applyFill="1" applyBorder="1" applyAlignment="1" applyProtection="1">
      <alignment horizontal="left" vertical="center" wrapText="1"/>
      <protection locked="0"/>
    </xf>
    <xf numFmtId="166" fontId="15" fillId="3" borderId="17" xfId="0" applyNumberFormat="1" applyFont="1" applyFill="1" applyBorder="1" applyAlignment="1" applyProtection="1">
      <alignment horizontal="center" vertical="center" wrapText="1"/>
      <protection locked="0"/>
    </xf>
    <xf numFmtId="166" fontId="15" fillId="3" borderId="46" xfId="0" applyNumberFormat="1" applyFont="1" applyFill="1" applyBorder="1" applyAlignment="1" applyProtection="1">
      <alignment horizontal="center" vertical="center" wrapText="1"/>
      <protection locked="0"/>
    </xf>
    <xf numFmtId="166" fontId="15" fillId="3" borderId="18" xfId="0" applyNumberFormat="1" applyFont="1" applyFill="1" applyBorder="1" applyAlignment="1" applyProtection="1">
      <alignment horizontal="center" vertical="center" wrapText="1"/>
      <protection locked="0"/>
    </xf>
    <xf numFmtId="0" fontId="64" fillId="0" borderId="0" xfId="0" applyFont="1" applyAlignment="1" applyProtection="1">
      <alignment horizontal="center"/>
      <protection locked="0"/>
    </xf>
    <xf numFmtId="0" fontId="49" fillId="0" borderId="55" xfId="0" applyFont="1" applyBorder="1" applyAlignment="1" applyProtection="1">
      <alignment horizontal="right" vertical="center"/>
      <protection locked="0"/>
    </xf>
    <xf numFmtId="0" fontId="49" fillId="0" borderId="56" xfId="0" applyFont="1" applyBorder="1" applyAlignment="1" applyProtection="1">
      <alignment horizontal="right" vertical="center"/>
      <protection locked="0"/>
    </xf>
    <xf numFmtId="0" fontId="49" fillId="0" borderId="53" xfId="0" applyFont="1" applyBorder="1" applyAlignment="1" applyProtection="1">
      <alignment horizontal="right" vertical="center"/>
      <protection locked="0"/>
    </xf>
    <xf numFmtId="0" fontId="49" fillId="0" borderId="42" xfId="0" applyFont="1" applyBorder="1" applyAlignment="1" applyProtection="1">
      <alignment horizontal="right" vertical="center"/>
      <protection locked="0"/>
    </xf>
    <xf numFmtId="0" fontId="0" fillId="0" borderId="53" xfId="0" applyBorder="1" applyAlignment="1" applyProtection="1">
      <alignment horizontal="left" vertical="center"/>
      <protection locked="0"/>
    </xf>
    <xf numFmtId="166" fontId="7" fillId="0" borderId="17" xfId="0" applyNumberFormat="1" applyFont="1" applyFill="1" applyBorder="1" applyAlignment="1" applyProtection="1">
      <alignment horizontal="left" vertical="center"/>
      <protection locked="0"/>
    </xf>
    <xf numFmtId="166" fontId="7" fillId="0" borderId="46" xfId="0" applyNumberFormat="1" applyFont="1" applyFill="1" applyBorder="1" applyAlignment="1" applyProtection="1">
      <alignment horizontal="left" vertical="center"/>
      <protection locked="0"/>
    </xf>
    <xf numFmtId="166" fontId="7" fillId="0" borderId="18" xfId="0" applyNumberFormat="1" applyFont="1" applyFill="1" applyBorder="1" applyAlignment="1" applyProtection="1">
      <alignment horizontal="left" vertical="center"/>
      <protection locked="0"/>
    </xf>
    <xf numFmtId="166" fontId="23" fillId="3" borderId="46" xfId="0" applyNumberFormat="1" applyFont="1" applyFill="1" applyBorder="1" applyAlignment="1" applyProtection="1">
      <alignment horizontal="center" vertical="center" wrapText="1"/>
      <protection locked="0"/>
    </xf>
    <xf numFmtId="166" fontId="23" fillId="3" borderId="18" xfId="0" applyNumberFormat="1" applyFont="1" applyFill="1" applyBorder="1" applyAlignment="1" applyProtection="1">
      <alignment horizontal="center" vertical="center" wrapText="1"/>
      <protection locked="0"/>
    </xf>
    <xf numFmtId="0" fontId="25" fillId="2" borderId="12"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166" fontId="43" fillId="6" borderId="4" xfId="1" applyNumberFormat="1" applyFont="1" applyFill="1" applyBorder="1" applyAlignment="1" applyProtection="1">
      <alignment horizontal="left" vertical="center" wrapText="1"/>
      <protection locked="0"/>
    </xf>
    <xf numFmtId="0" fontId="34" fillId="0" borderId="22" xfId="4" applyFont="1" applyBorder="1" applyAlignment="1" applyProtection="1">
      <alignment horizontal="left" vertical="top" wrapText="1"/>
      <protection locked="0"/>
    </xf>
    <xf numFmtId="0" fontId="34" fillId="0" borderId="23" xfId="4" applyFont="1" applyBorder="1" applyAlignment="1" applyProtection="1">
      <alignment horizontal="left" vertical="top" wrapText="1"/>
      <protection locked="0"/>
    </xf>
    <xf numFmtId="0" fontId="34" fillId="0" borderId="24" xfId="4" applyFont="1" applyBorder="1" applyAlignment="1" applyProtection="1">
      <alignment horizontal="left" vertical="top" wrapText="1"/>
      <protection locked="0"/>
    </xf>
    <xf numFmtId="0" fontId="34" fillId="0" borderId="21" xfId="4" applyFont="1" applyBorder="1" applyAlignment="1" applyProtection="1">
      <alignment horizontal="left" vertical="top" wrapText="1"/>
      <protection locked="0"/>
    </xf>
    <xf numFmtId="0" fontId="34" fillId="0" borderId="0" xfId="4" applyFont="1" applyAlignment="1" applyProtection="1">
      <alignment horizontal="left" vertical="top" wrapText="1"/>
      <protection locked="0"/>
    </xf>
    <xf numFmtId="0" fontId="34" fillId="0" borderId="25" xfId="4" applyFont="1" applyBorder="1" applyAlignment="1" applyProtection="1">
      <alignment horizontal="left" vertical="top" wrapText="1"/>
      <protection locked="0"/>
    </xf>
    <xf numFmtId="0" fontId="34" fillId="0" borderId="26" xfId="4" applyFont="1" applyBorder="1" applyAlignment="1" applyProtection="1">
      <alignment horizontal="left" vertical="top" wrapText="1"/>
      <protection locked="0"/>
    </xf>
    <xf numFmtId="0" fontId="34" fillId="0" borderId="27" xfId="4" applyFont="1" applyBorder="1" applyAlignment="1" applyProtection="1">
      <alignment horizontal="left" vertical="top" wrapText="1"/>
      <protection locked="0"/>
    </xf>
    <xf numFmtId="0" fontId="34" fillId="0" borderId="28" xfId="4" applyFont="1" applyBorder="1" applyAlignment="1" applyProtection="1">
      <alignment horizontal="left" vertical="top" wrapText="1"/>
      <protection locked="0"/>
    </xf>
    <xf numFmtId="0" fontId="57" fillId="17" borderId="3" xfId="0" applyFont="1" applyFill="1" applyBorder="1" applyAlignment="1">
      <alignment horizontal="center" vertical="center" wrapText="1"/>
    </xf>
    <xf numFmtId="0" fontId="57" fillId="18" borderId="3" xfId="0" applyFont="1" applyFill="1" applyBorder="1" applyAlignment="1">
      <alignment horizontal="center" vertical="center" wrapText="1"/>
    </xf>
    <xf numFmtId="0" fontId="57" fillId="18" borderId="4" xfId="0" applyFont="1" applyFill="1" applyBorder="1" applyAlignment="1">
      <alignment horizontal="center" vertical="center" wrapText="1"/>
    </xf>
    <xf numFmtId="0" fontId="56" fillId="24" borderId="37" xfId="0" applyFont="1" applyFill="1" applyBorder="1" applyAlignment="1">
      <alignment horizontal="center" vertical="center"/>
    </xf>
    <xf numFmtId="0" fontId="56" fillId="24" borderId="1" xfId="0" applyFont="1" applyFill="1" applyBorder="1" applyAlignment="1">
      <alignment horizontal="center" vertical="center"/>
    </xf>
    <xf numFmtId="0" fontId="56" fillId="24" borderId="38" xfId="0" applyFont="1" applyFill="1" applyBorder="1" applyAlignment="1">
      <alignment horizontal="center" vertical="center"/>
    </xf>
    <xf numFmtId="0" fontId="56" fillId="24" borderId="3" xfId="0" applyFont="1" applyFill="1" applyBorder="1" applyAlignment="1">
      <alignment horizontal="center" vertical="center"/>
    </xf>
    <xf numFmtId="0" fontId="31" fillId="6" borderId="15" xfId="0" applyFont="1" applyFill="1" applyBorder="1" applyAlignment="1">
      <alignment horizontal="center" vertical="center" wrapText="1"/>
    </xf>
    <xf numFmtId="0" fontId="31" fillId="6" borderId="33" xfId="0" applyFont="1" applyFill="1" applyBorder="1" applyAlignment="1">
      <alignment horizontal="center" vertical="center" wrapText="1"/>
    </xf>
    <xf numFmtId="0" fontId="31" fillId="6" borderId="34" xfId="0" applyFont="1" applyFill="1" applyBorder="1" applyAlignment="1">
      <alignment horizontal="center" vertical="center" wrapText="1"/>
    </xf>
    <xf numFmtId="167" fontId="69" fillId="0" borderId="0" xfId="0" applyNumberFormat="1" applyFont="1" applyBorder="1" applyAlignment="1">
      <alignment horizontal="center"/>
    </xf>
    <xf numFmtId="0" fontId="33" fillId="0" borderId="0" xfId="0" applyFont="1" applyAlignment="1">
      <alignment horizontal="center"/>
    </xf>
    <xf numFmtId="0" fontId="30" fillId="7" borderId="15" xfId="0" applyFont="1" applyFill="1" applyBorder="1" applyAlignment="1">
      <alignment horizontal="center" vertical="center"/>
    </xf>
    <xf numFmtId="0" fontId="30" fillId="7" borderId="33" xfId="0" applyFont="1" applyFill="1" applyBorder="1" applyAlignment="1">
      <alignment horizontal="center" vertical="center"/>
    </xf>
    <xf numFmtId="0" fontId="30" fillId="7" borderId="34" xfId="0" applyFont="1" applyFill="1" applyBorder="1" applyAlignment="1">
      <alignment horizontal="center" vertical="center"/>
    </xf>
    <xf numFmtId="0" fontId="56" fillId="18" borderId="84" xfId="0" applyFont="1" applyFill="1" applyBorder="1" applyAlignment="1">
      <alignment horizontal="center" vertical="center"/>
    </xf>
    <xf numFmtId="0" fontId="56" fillId="18" borderId="1" xfId="0" applyFont="1" applyFill="1" applyBorder="1" applyAlignment="1">
      <alignment horizontal="center" vertical="center"/>
    </xf>
    <xf numFmtId="0" fontId="56" fillId="18" borderId="80" xfId="0" applyFont="1" applyFill="1" applyBorder="1" applyAlignment="1">
      <alignment horizontal="center" vertical="center"/>
    </xf>
    <xf numFmtId="0" fontId="56" fillId="24" borderId="12" xfId="0" applyFont="1" applyFill="1" applyBorder="1" applyAlignment="1">
      <alignment horizontal="center" vertical="center"/>
    </xf>
    <xf numFmtId="0" fontId="29" fillId="7" borderId="81" xfId="0" applyFont="1" applyFill="1" applyBorder="1" applyAlignment="1">
      <alignment horizontal="center" vertical="center"/>
    </xf>
    <xf numFmtId="0" fontId="29" fillId="7" borderId="82" xfId="0" applyFont="1" applyFill="1" applyBorder="1" applyAlignment="1">
      <alignment horizontal="center" vertical="center"/>
    </xf>
    <xf numFmtId="0" fontId="29" fillId="7" borderId="20" xfId="0" applyFont="1" applyFill="1" applyBorder="1" applyAlignment="1">
      <alignment horizontal="center" vertical="center"/>
    </xf>
    <xf numFmtId="0" fontId="28" fillId="0" borderId="81" xfId="0" applyFont="1" applyBorder="1" applyAlignment="1">
      <alignment horizontal="center" vertical="center" wrapText="1"/>
    </xf>
    <xf numFmtId="0" fontId="28" fillId="0" borderId="82" xfId="0" applyFont="1" applyBorder="1" applyAlignment="1">
      <alignment horizontal="center" vertical="center" wrapText="1"/>
    </xf>
    <xf numFmtId="0" fontId="28" fillId="0" borderId="20" xfId="0" applyFont="1" applyBorder="1" applyAlignment="1">
      <alignment horizontal="center" vertical="center" wrapText="1"/>
    </xf>
    <xf numFmtId="168" fontId="69" fillId="0" borderId="0" xfId="0" applyNumberFormat="1" applyFont="1" applyBorder="1" applyAlignment="1">
      <alignment horizontal="center"/>
    </xf>
  </cellXfs>
  <cellStyles count="10">
    <cellStyle name="Lien hypertexte" xfId="9" builtinId="8"/>
    <cellStyle name="Monétaire" xfId="1" builtinId="4"/>
    <cellStyle name="Monétaire 2" xfId="2" xr:uid="{00000000-0005-0000-0000-000001000000}"/>
    <cellStyle name="Normal" xfId="0" builtinId="0"/>
    <cellStyle name="Normal 2" xfId="3" xr:uid="{00000000-0005-0000-0000-000003000000}"/>
    <cellStyle name="Normal 2 2" xfId="4" xr:uid="{00000000-0005-0000-0000-000004000000}"/>
    <cellStyle name="Normal 2 3" xfId="5" xr:uid="{00000000-0005-0000-0000-000005000000}"/>
    <cellStyle name="Normal 3" xfId="6" xr:uid="{00000000-0005-0000-0000-000006000000}"/>
    <cellStyle name="Pourcentage" xfId="8" builtinId="5"/>
    <cellStyle name="Pourcentage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472440</xdr:colOff>
      <xdr:row>0</xdr:row>
      <xdr:rowOff>76200</xdr:rowOff>
    </xdr:from>
    <xdr:to>
      <xdr:col>1</xdr:col>
      <xdr:colOff>2678653</xdr:colOff>
      <xdr:row>4</xdr:row>
      <xdr:rowOff>160020</xdr:rowOff>
    </xdr:to>
    <xdr:pic>
      <xdr:nvPicPr>
        <xdr:cNvPr id="3" name="Image 2">
          <a:extLst>
            <a:ext uri="{FF2B5EF4-FFF2-40B4-BE49-F238E27FC236}">
              <a16:creationId xmlns:a16="http://schemas.microsoft.com/office/drawing/2014/main" id="{3D0998F1-BDF8-446D-BFB8-B86AB82C3FCF}"/>
            </a:ext>
          </a:extLst>
        </xdr:cNvPr>
        <xdr:cNvPicPr>
          <a:picLocks noChangeAspect="1"/>
        </xdr:cNvPicPr>
      </xdr:nvPicPr>
      <xdr:blipFill>
        <a:blip xmlns:r="http://schemas.openxmlformats.org/officeDocument/2006/relationships" r:embed="rId1"/>
        <a:stretch>
          <a:fillRect/>
        </a:stretch>
      </xdr:blipFill>
      <xdr:spPr>
        <a:xfrm>
          <a:off x="3611880" y="76200"/>
          <a:ext cx="2206213" cy="815340"/>
        </a:xfrm>
        <a:prstGeom prst="rect">
          <a:avLst/>
        </a:prstGeom>
      </xdr:spPr>
    </xdr:pic>
    <xdr:clientData/>
  </xdr:twoCellAnchor>
  <xdr:twoCellAnchor editAs="oneCell">
    <xdr:from>
      <xdr:col>0</xdr:col>
      <xdr:colOff>95249</xdr:colOff>
      <xdr:row>0</xdr:row>
      <xdr:rowOff>66674</xdr:rowOff>
    </xdr:from>
    <xdr:to>
      <xdr:col>0</xdr:col>
      <xdr:colOff>1162575</xdr:colOff>
      <xdr:row>5</xdr:row>
      <xdr:rowOff>95249</xdr:rowOff>
    </xdr:to>
    <xdr:pic>
      <xdr:nvPicPr>
        <xdr:cNvPr id="2" name="Image 1">
          <a:extLst>
            <a:ext uri="{FF2B5EF4-FFF2-40B4-BE49-F238E27FC236}">
              <a16:creationId xmlns:a16="http://schemas.microsoft.com/office/drawing/2014/main" id="{DBD4EE70-C336-4A94-8D29-62DCE28C1055}"/>
            </a:ext>
          </a:extLst>
        </xdr:cNvPr>
        <xdr:cNvPicPr>
          <a:picLocks noChangeAspect="1"/>
        </xdr:cNvPicPr>
      </xdr:nvPicPr>
      <xdr:blipFill>
        <a:blip xmlns:r="http://schemas.openxmlformats.org/officeDocument/2006/relationships" r:embed="rId2"/>
        <a:stretch>
          <a:fillRect/>
        </a:stretch>
      </xdr:blipFill>
      <xdr:spPr>
        <a:xfrm>
          <a:off x="95249" y="66674"/>
          <a:ext cx="1067326" cy="981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123264</xdr:colOff>
      <xdr:row>0</xdr:row>
      <xdr:rowOff>145677</xdr:rowOff>
    </xdr:from>
    <xdr:to>
      <xdr:col>1</xdr:col>
      <xdr:colOff>1120587</xdr:colOff>
      <xdr:row>3</xdr:row>
      <xdr:rowOff>73959</xdr:rowOff>
    </xdr:to>
    <xdr:pic>
      <xdr:nvPicPr>
        <xdr:cNvPr id="2" name="Image 1">
          <a:extLst>
            <a:ext uri="{FF2B5EF4-FFF2-40B4-BE49-F238E27FC236}">
              <a16:creationId xmlns:a16="http://schemas.microsoft.com/office/drawing/2014/main" id="{52DAB36E-B8A3-4947-8217-A836D561CB80}"/>
            </a:ext>
          </a:extLst>
        </xdr:cNvPr>
        <xdr:cNvPicPr>
          <a:picLocks noChangeAspect="1"/>
        </xdr:cNvPicPr>
      </xdr:nvPicPr>
      <xdr:blipFill>
        <a:blip xmlns:r="http://schemas.openxmlformats.org/officeDocument/2006/relationships" r:embed="rId1"/>
        <a:stretch>
          <a:fillRect/>
        </a:stretch>
      </xdr:blipFill>
      <xdr:spPr>
        <a:xfrm>
          <a:off x="123264" y="145677"/>
          <a:ext cx="1176617" cy="10824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0</xdr:row>
      <xdr:rowOff>134471</xdr:rowOff>
    </xdr:from>
    <xdr:to>
      <xdr:col>1</xdr:col>
      <xdr:colOff>1205851</xdr:colOff>
      <xdr:row>3</xdr:row>
      <xdr:rowOff>89647</xdr:rowOff>
    </xdr:to>
    <xdr:pic>
      <xdr:nvPicPr>
        <xdr:cNvPr id="3" name="Image 2">
          <a:extLst>
            <a:ext uri="{FF2B5EF4-FFF2-40B4-BE49-F238E27FC236}">
              <a16:creationId xmlns:a16="http://schemas.microsoft.com/office/drawing/2014/main" id="{75E4345F-3779-4D74-AD1A-28A9BF4C4132}"/>
            </a:ext>
          </a:extLst>
        </xdr:cNvPr>
        <xdr:cNvPicPr>
          <a:picLocks noChangeAspect="1"/>
        </xdr:cNvPicPr>
      </xdr:nvPicPr>
      <xdr:blipFill>
        <a:blip xmlns:r="http://schemas.openxmlformats.org/officeDocument/2006/relationships" r:embed="rId1"/>
        <a:stretch>
          <a:fillRect/>
        </a:stretch>
      </xdr:blipFill>
      <xdr:spPr>
        <a:xfrm>
          <a:off x="179295" y="134471"/>
          <a:ext cx="1205850" cy="11093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156882</xdr:colOff>
      <xdr:row>0</xdr:row>
      <xdr:rowOff>89648</xdr:rowOff>
    </xdr:from>
    <xdr:to>
      <xdr:col>1</xdr:col>
      <xdr:colOff>1305241</xdr:colOff>
      <xdr:row>3</xdr:row>
      <xdr:rowOff>156883</xdr:rowOff>
    </xdr:to>
    <xdr:pic>
      <xdr:nvPicPr>
        <xdr:cNvPr id="3" name="Image 2">
          <a:extLst>
            <a:ext uri="{FF2B5EF4-FFF2-40B4-BE49-F238E27FC236}">
              <a16:creationId xmlns:a16="http://schemas.microsoft.com/office/drawing/2014/main" id="{A8FC6676-ACA7-4471-8E23-942F28BA0D88}"/>
            </a:ext>
          </a:extLst>
        </xdr:cNvPr>
        <xdr:cNvPicPr>
          <a:picLocks noChangeAspect="1"/>
        </xdr:cNvPicPr>
      </xdr:nvPicPr>
      <xdr:blipFill>
        <a:blip xmlns:r="http://schemas.openxmlformats.org/officeDocument/2006/relationships" r:embed="rId1"/>
        <a:stretch>
          <a:fillRect/>
        </a:stretch>
      </xdr:blipFill>
      <xdr:spPr>
        <a:xfrm>
          <a:off x="156882" y="89648"/>
          <a:ext cx="1327653" cy="12214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168087</xdr:colOff>
      <xdr:row>0</xdr:row>
      <xdr:rowOff>89648</xdr:rowOff>
    </xdr:from>
    <xdr:to>
      <xdr:col>1</xdr:col>
      <xdr:colOff>1279904</xdr:colOff>
      <xdr:row>3</xdr:row>
      <xdr:rowOff>123265</xdr:rowOff>
    </xdr:to>
    <xdr:pic>
      <xdr:nvPicPr>
        <xdr:cNvPr id="3" name="Image 2">
          <a:extLst>
            <a:ext uri="{FF2B5EF4-FFF2-40B4-BE49-F238E27FC236}">
              <a16:creationId xmlns:a16="http://schemas.microsoft.com/office/drawing/2014/main" id="{B485E1FF-057C-4AF9-9D06-E2D737B25746}"/>
            </a:ext>
          </a:extLst>
        </xdr:cNvPr>
        <xdr:cNvPicPr>
          <a:picLocks noChangeAspect="1"/>
        </xdr:cNvPicPr>
      </xdr:nvPicPr>
      <xdr:blipFill>
        <a:blip xmlns:r="http://schemas.openxmlformats.org/officeDocument/2006/relationships" r:embed="rId1"/>
        <a:stretch>
          <a:fillRect/>
        </a:stretch>
      </xdr:blipFill>
      <xdr:spPr>
        <a:xfrm>
          <a:off x="168087" y="89648"/>
          <a:ext cx="1291111" cy="11878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3" name="Image 2">
          <a:extLst>
            <a:ext uri="{FF2B5EF4-FFF2-40B4-BE49-F238E27FC236}">
              <a16:creationId xmlns:a16="http://schemas.microsoft.com/office/drawing/2014/main" id="{6A944220-5518-415F-BA04-C3453B226088}"/>
            </a:ext>
          </a:extLst>
        </xdr:cNvPr>
        <xdr:cNvPicPr>
          <a:picLocks noChangeAspect="1"/>
        </xdr:cNvPicPr>
      </xdr:nvPicPr>
      <xdr:blipFill>
        <a:blip xmlns:r="http://schemas.openxmlformats.org/officeDocument/2006/relationships" r:embed="rId1"/>
        <a:stretch>
          <a:fillRect/>
        </a:stretch>
      </xdr:blipFill>
      <xdr:spPr>
        <a:xfrm>
          <a:off x="212912" y="145676"/>
          <a:ext cx="1154206" cy="10618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30433D65-F5E5-4396-8007-82737494276F}"/>
            </a:ext>
          </a:extLst>
        </xdr:cNvPr>
        <xdr:cNvPicPr>
          <a:picLocks noChangeAspect="1"/>
        </xdr:cNvPicPr>
      </xdr:nvPicPr>
      <xdr:blipFill>
        <a:blip xmlns:r="http://schemas.openxmlformats.org/officeDocument/2006/relationships" r:embed="rId1"/>
        <a:stretch>
          <a:fillRect/>
        </a:stretch>
      </xdr:blipFill>
      <xdr:spPr>
        <a:xfrm>
          <a:off x="214593" y="145676"/>
          <a:ext cx="1154206" cy="10601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756EC965-5932-48B9-ACBC-1031881E3E11}"/>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6D6AD8D8-9F21-4621-87B1-35FA4D5A60AE}"/>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E098E25A-3771-46D5-82BB-69C2C1401B14}"/>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61A587DF-4668-4C41-A1A8-C4B39CF766E1}"/>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27273ECA-5B4E-4409-8EAA-34D644B5096E}"/>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B9C6C39E-473F-42F7-AC37-5A83CD6480AA}"/>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D1A11356-58DD-4905-BCC5-F7C9B41E1A86}"/>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33618</xdr:colOff>
      <xdr:row>0</xdr:row>
      <xdr:rowOff>145676</xdr:rowOff>
    </xdr:from>
    <xdr:to>
      <xdr:col>1</xdr:col>
      <xdr:colOff>1187824</xdr:colOff>
      <xdr:row>3</xdr:row>
      <xdr:rowOff>53340</xdr:rowOff>
    </xdr:to>
    <xdr:pic>
      <xdr:nvPicPr>
        <xdr:cNvPr id="2" name="Image 1">
          <a:extLst>
            <a:ext uri="{FF2B5EF4-FFF2-40B4-BE49-F238E27FC236}">
              <a16:creationId xmlns:a16="http://schemas.microsoft.com/office/drawing/2014/main" id="{77D84704-F217-4DCE-8747-A7C6AB32DEE4}"/>
            </a:ext>
          </a:extLst>
        </xdr:cNvPr>
        <xdr:cNvPicPr>
          <a:picLocks noChangeAspect="1"/>
        </xdr:cNvPicPr>
      </xdr:nvPicPr>
      <xdr:blipFill>
        <a:blip xmlns:r="http://schemas.openxmlformats.org/officeDocument/2006/relationships" r:embed="rId1"/>
        <a:stretch>
          <a:fillRect/>
        </a:stretch>
      </xdr:blipFill>
      <xdr:spPr>
        <a:xfrm>
          <a:off x="216498" y="145676"/>
          <a:ext cx="1154206" cy="105066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152401</xdr:colOff>
      <xdr:row>0</xdr:row>
      <xdr:rowOff>38100</xdr:rowOff>
    </xdr:from>
    <xdr:to>
      <xdr:col>5</xdr:col>
      <xdr:colOff>1607820</xdr:colOff>
      <xdr:row>2</xdr:row>
      <xdr:rowOff>162827</xdr:rowOff>
    </xdr:to>
    <xdr:pic>
      <xdr:nvPicPr>
        <xdr:cNvPr id="2" name="Image 1">
          <a:extLst>
            <a:ext uri="{FF2B5EF4-FFF2-40B4-BE49-F238E27FC236}">
              <a16:creationId xmlns:a16="http://schemas.microsoft.com/office/drawing/2014/main" id="{90DE383C-364D-493B-AFEF-CBDCB2BD4D0B}"/>
            </a:ext>
          </a:extLst>
        </xdr:cNvPr>
        <xdr:cNvPicPr>
          <a:picLocks noChangeAspect="1"/>
        </xdr:cNvPicPr>
      </xdr:nvPicPr>
      <xdr:blipFill>
        <a:blip xmlns:r="http://schemas.openxmlformats.org/officeDocument/2006/relationships" r:embed="rId1"/>
        <a:stretch>
          <a:fillRect/>
        </a:stretch>
      </xdr:blipFill>
      <xdr:spPr>
        <a:xfrm>
          <a:off x="5920741" y="38100"/>
          <a:ext cx="1455419" cy="536207"/>
        </a:xfrm>
        <a:prstGeom prst="rect">
          <a:avLst/>
        </a:prstGeom>
      </xdr:spPr>
    </xdr:pic>
    <xdr:clientData/>
  </xdr:twoCellAnchor>
  <xdr:twoCellAnchor editAs="oneCell">
    <xdr:from>
      <xdr:col>0</xdr:col>
      <xdr:colOff>104775</xdr:colOff>
      <xdr:row>0</xdr:row>
      <xdr:rowOff>0</xdr:rowOff>
    </xdr:from>
    <xdr:to>
      <xdr:col>1</xdr:col>
      <xdr:colOff>533399</xdr:colOff>
      <xdr:row>2</xdr:row>
      <xdr:rowOff>124289</xdr:rowOff>
    </xdr:to>
    <xdr:pic>
      <xdr:nvPicPr>
        <xdr:cNvPr id="4" name="Image 3">
          <a:extLst>
            <a:ext uri="{FF2B5EF4-FFF2-40B4-BE49-F238E27FC236}">
              <a16:creationId xmlns:a16="http://schemas.microsoft.com/office/drawing/2014/main" id="{A9FB3D00-7B85-4243-89C9-C50EA0375C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775" y="0"/>
          <a:ext cx="600074" cy="5529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uliette.aspar\Downloads\EVALUATION%20FINANCIERE%20de%20l'ANIMATION%20N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tion"/>
      <sheetName val="Référentiels"/>
      <sheetName val="SYNTHESE"/>
      <sheetName val="VOLET1-Info-détect°"/>
      <sheetName val="VOLET2-Plantation"/>
      <sheetName val="VOLET3-Gest°durable"/>
      <sheetName val="VOLET4-formation tech"/>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tc={0022001D-0084-4956-94BE-007600350059}" id="{0A3A818B-2A0F-79BB-7B7D-1C3C9AE319C9}"/>
  <person displayName="tc={0088007D-002C-497F-857E-000E00FB0004}" id="{6C16A80E-F0F1-69E4-D92F-BB6F67E6255D}"/>
  <person displayName="tc={003B0085-00CF-44E2-A715-002200D900DB}" id="{85A59682-790A-C844-E126-9CBF5A61B836}"/>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23" personId="{0A3A818B-2A0F-79BB-7B7D-1C3C9AE319C9}" id="{006E00E9-007E-48D7-8B77-008600060047}" done="0">
    <text xml:space="preserve">Juliette ASPAR:
Le montant éligible est plafonné au barème fonction public
</text>
  </threadedComment>
  <threadedComment ref="C43" personId="{6C16A80E-F0F1-69E4-D92F-BB6F67E6255D}" id="{FDB2D47C-2810-B326-7753-84EC38DE1F0D}" done="0">
    <text xml:space="preserve">Utilisateur:
coût total annuel chargé/nombre de jours ouvrés travaillés
</text>
  </threadedComment>
  <threadedComment ref="F57" personId="{0A3A818B-2A0F-79BB-7B7D-1C3C9AE319C9}" id="{38D1FA39-2A76-21F3-1624-FE8979F6F4E5}" done="0">
    <text xml:space="preserve">Juliette ASPAR:
Le montant éligible est plafonné au barème fonction public
</text>
  </threadedComment>
  <threadedComment ref="C9" personId="{6C16A80E-F0F1-69E4-D92F-BB6F67E6255D}" id="{008900A7-0096-48B1-BD5D-005C002600BB}" done="0">
    <text xml:space="preserve">Utilisateur:
coût total annuel chargé/nombre de jours ouvrés travaillés
</text>
  </threadedComment>
  <threadedComment ref="F86" personId="{85A59682-790A-C844-E126-9CBF5A61B836}" id="{FFFA91B3-3260-032E-6AA8-6439280545DB}" done="0">
    <text xml:space="preserve">Juliette ASPAR:
Le montant des frais de sous-traitance est limité à 20% du coût total du projet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EF230-BF96-4916-80E0-7EB51B7F7EC2}">
  <sheetPr codeName="Feuil2"/>
  <dimension ref="A2:AMG151"/>
  <sheetViews>
    <sheetView topLeftCell="A115" workbookViewId="0">
      <selection activeCell="A7" sqref="A7:C7"/>
    </sheetView>
  </sheetViews>
  <sheetFormatPr baseColWidth="10" defaultRowHeight="15"/>
  <cols>
    <col min="1" max="1" width="45.7109375" customWidth="1"/>
    <col min="2" max="2" width="52" customWidth="1"/>
    <col min="3" max="3" width="26.7109375" bestFit="1" customWidth="1"/>
  </cols>
  <sheetData>
    <row r="2" spans="1:1021" s="1" customFormat="1"/>
    <row r="3" spans="1:1021" s="1" customFormat="1"/>
    <row r="4" spans="1:1021" s="1" customFormat="1"/>
    <row r="5" spans="1:1021" s="1" customFormat="1"/>
    <row r="6" spans="1:1021" s="1" customFormat="1"/>
    <row r="7" spans="1:1021" s="1" customFormat="1" ht="15.75">
      <c r="A7" s="316" t="s">
        <v>95</v>
      </c>
      <c r="B7" s="316"/>
      <c r="C7" s="316"/>
    </row>
    <row r="8" spans="1:1021" s="1" customFormat="1"/>
    <row r="9" spans="1:1021" ht="25.15" customHeight="1">
      <c r="A9" s="315" t="s">
        <v>98</v>
      </c>
      <c r="B9" s="315"/>
      <c r="C9" s="315"/>
      <c r="D9" s="8"/>
      <c r="E9" s="8"/>
    </row>
    <row r="10" spans="1:1021" s="1" customFormat="1">
      <c r="A10" s="255"/>
      <c r="B10" s="255"/>
      <c r="C10" s="255"/>
      <c r="D10" s="8"/>
      <c r="E10" s="8"/>
    </row>
    <row r="11" spans="1:1021" ht="8.4499999999999993" customHeight="1">
      <c r="A11" s="8"/>
      <c r="B11" s="8"/>
      <c r="C11" s="8"/>
      <c r="D11" s="8"/>
      <c r="E11" s="8"/>
    </row>
    <row r="12" spans="1:1021" s="1" customFormat="1" ht="15" customHeight="1">
      <c r="A12" s="314" t="s">
        <v>14</v>
      </c>
      <c r="B12" s="314"/>
      <c r="C12" s="314"/>
      <c r="D12" s="8"/>
      <c r="E12" s="8"/>
    </row>
    <row r="13" spans="1:1021" s="1" customFormat="1" ht="25.5">
      <c r="A13" s="3" t="s">
        <v>15</v>
      </c>
      <c r="B13" s="4" t="s">
        <v>16</v>
      </c>
      <c r="C13" s="5" t="s">
        <v>17</v>
      </c>
      <c r="D13" s="8"/>
      <c r="E13" s="8"/>
    </row>
    <row r="14" spans="1:1021" s="1" customFormat="1" ht="8.4499999999999993" customHeight="1">
      <c r="A14" s="8"/>
      <c r="B14" s="8"/>
      <c r="C14" s="8"/>
      <c r="D14" s="8"/>
      <c r="E14" s="8"/>
    </row>
    <row r="15" spans="1:1021" s="1" customFormat="1">
      <c r="A15" s="8"/>
      <c r="B15" s="8"/>
      <c r="C15" s="8"/>
      <c r="D15" s="8"/>
      <c r="E15" s="8"/>
    </row>
    <row r="16" spans="1:1021" s="1" customFormat="1" ht="18.75">
      <c r="A16" s="313" t="s">
        <v>88</v>
      </c>
      <c r="B16" s="313"/>
      <c r="C16" s="106"/>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106"/>
      <c r="NF16" s="106"/>
      <c r="NG16" s="106"/>
      <c r="NH16" s="106"/>
      <c r="NI16" s="106"/>
      <c r="NJ16" s="106"/>
      <c r="NK16" s="106"/>
      <c r="NL16" s="106"/>
      <c r="NM16" s="106"/>
      <c r="NN16" s="106"/>
      <c r="NO16" s="106"/>
      <c r="NP16" s="106"/>
      <c r="NQ16" s="106"/>
      <c r="NR16" s="106"/>
      <c r="NS16" s="106"/>
      <c r="NT16" s="106"/>
      <c r="NU16" s="106"/>
      <c r="NV16" s="106"/>
      <c r="NW16" s="106"/>
      <c r="NX16" s="106"/>
      <c r="NY16" s="106"/>
      <c r="NZ16" s="106"/>
      <c r="OA16" s="106"/>
      <c r="OB16" s="106"/>
      <c r="OC16" s="106"/>
      <c r="OD16" s="106"/>
      <c r="OE16" s="106"/>
      <c r="OF16" s="106"/>
      <c r="OG16" s="106"/>
      <c r="OH16" s="106"/>
      <c r="OI16" s="106"/>
      <c r="OJ16" s="106"/>
      <c r="OK16" s="106"/>
      <c r="OL16" s="106"/>
      <c r="OM16" s="106"/>
      <c r="ON16" s="106"/>
      <c r="OO16" s="106"/>
      <c r="OP16" s="106"/>
      <c r="OQ16" s="106"/>
      <c r="OR16" s="106"/>
      <c r="OS16" s="106"/>
      <c r="OT16" s="106"/>
      <c r="OU16" s="106"/>
      <c r="OV16" s="106"/>
      <c r="OW16" s="106"/>
      <c r="OX16" s="106"/>
      <c r="OY16" s="106"/>
      <c r="OZ16" s="106"/>
      <c r="PA16" s="106"/>
      <c r="PB16" s="106"/>
      <c r="PC16" s="106"/>
      <c r="PD16" s="106"/>
      <c r="PE16" s="106"/>
      <c r="PF16" s="106"/>
      <c r="PG16" s="106"/>
      <c r="PH16" s="106"/>
      <c r="PI16" s="106"/>
      <c r="PJ16" s="106"/>
      <c r="PK16" s="106"/>
      <c r="PL16" s="106"/>
      <c r="PM16" s="106"/>
      <c r="PN16" s="106"/>
      <c r="PO16" s="106"/>
      <c r="PP16" s="106"/>
      <c r="PQ16" s="106"/>
      <c r="PR16" s="106"/>
      <c r="PS16" s="106"/>
      <c r="PT16" s="106"/>
      <c r="PU16" s="106"/>
      <c r="PV16" s="106"/>
      <c r="PW16" s="106"/>
      <c r="PX16" s="106"/>
      <c r="PY16" s="106"/>
      <c r="PZ16" s="106"/>
      <c r="QA16" s="106"/>
      <c r="QB16" s="106"/>
      <c r="QC16" s="106"/>
      <c r="QD16" s="106"/>
      <c r="QE16" s="106"/>
      <c r="QF16" s="106"/>
      <c r="QG16" s="106"/>
      <c r="QH16" s="106"/>
      <c r="QI16" s="106"/>
      <c r="QJ16" s="106"/>
      <c r="QK16" s="106"/>
      <c r="QL16" s="106"/>
      <c r="QM16" s="106"/>
      <c r="QN16" s="106"/>
      <c r="QO16" s="106"/>
      <c r="QP16" s="106"/>
      <c r="QQ16" s="106"/>
      <c r="QR16" s="106"/>
      <c r="QS16" s="106"/>
      <c r="QT16" s="106"/>
      <c r="QU16" s="106"/>
      <c r="QV16" s="106"/>
      <c r="QW16" s="106"/>
      <c r="QX16" s="106"/>
      <c r="QY16" s="106"/>
      <c r="QZ16" s="106"/>
      <c r="RA16" s="106"/>
      <c r="RB16" s="106"/>
      <c r="RC16" s="106"/>
      <c r="RD16" s="106"/>
      <c r="RE16" s="106"/>
      <c r="RF16" s="106"/>
      <c r="RG16" s="106"/>
      <c r="RH16" s="106"/>
      <c r="RI16" s="106"/>
      <c r="RJ16" s="106"/>
      <c r="RK16" s="106"/>
      <c r="RL16" s="106"/>
      <c r="RM16" s="106"/>
      <c r="RN16" s="106"/>
      <c r="RO16" s="106"/>
      <c r="RP16" s="106"/>
      <c r="RQ16" s="106"/>
      <c r="RR16" s="106"/>
      <c r="RS16" s="106"/>
      <c r="RT16" s="106"/>
      <c r="RU16" s="106"/>
      <c r="RV16" s="106"/>
      <c r="RW16" s="106"/>
      <c r="RX16" s="106"/>
      <c r="RY16" s="106"/>
      <c r="RZ16" s="106"/>
      <c r="SA16" s="106"/>
      <c r="SB16" s="106"/>
      <c r="SC16" s="106"/>
      <c r="SD16" s="106"/>
      <c r="SE16" s="106"/>
      <c r="SF16" s="106"/>
      <c r="SG16" s="106"/>
      <c r="SH16" s="106"/>
      <c r="SI16" s="106"/>
      <c r="SJ16" s="106"/>
      <c r="SK16" s="106"/>
      <c r="SL16" s="106"/>
      <c r="SM16" s="106"/>
      <c r="SN16" s="106"/>
      <c r="SO16" s="106"/>
      <c r="SP16" s="106"/>
      <c r="SQ16" s="106"/>
      <c r="SR16" s="106"/>
      <c r="SS16" s="106"/>
      <c r="ST16" s="106"/>
      <c r="SU16" s="106"/>
      <c r="SV16" s="106"/>
      <c r="SW16" s="106"/>
      <c r="SX16" s="106"/>
      <c r="SY16" s="106"/>
      <c r="SZ16" s="106"/>
      <c r="TA16" s="106"/>
      <c r="TB16" s="106"/>
      <c r="TC16" s="106"/>
      <c r="TD16" s="106"/>
      <c r="TE16" s="106"/>
      <c r="TF16" s="106"/>
      <c r="TG16" s="106"/>
      <c r="TH16" s="106"/>
      <c r="TI16" s="106"/>
      <c r="TJ16" s="106"/>
      <c r="TK16" s="106"/>
      <c r="TL16" s="106"/>
      <c r="TM16" s="106"/>
      <c r="TN16" s="106"/>
      <c r="TO16" s="106"/>
      <c r="TP16" s="106"/>
      <c r="TQ16" s="106"/>
      <c r="TR16" s="106"/>
      <c r="TS16" s="106"/>
      <c r="TT16" s="106"/>
      <c r="TU16" s="106"/>
      <c r="TV16" s="106"/>
      <c r="TW16" s="106"/>
      <c r="TX16" s="106"/>
      <c r="TY16" s="106"/>
      <c r="TZ16" s="106"/>
      <c r="UA16" s="106"/>
      <c r="UB16" s="106"/>
      <c r="UC16" s="106"/>
      <c r="UD16" s="106"/>
      <c r="UE16" s="106"/>
      <c r="UF16" s="106"/>
      <c r="UG16" s="106"/>
      <c r="UH16" s="106"/>
      <c r="UI16" s="106"/>
      <c r="UJ16" s="106"/>
      <c r="UK16" s="106"/>
      <c r="UL16" s="106"/>
      <c r="UM16" s="106"/>
      <c r="UN16" s="106"/>
      <c r="UO16" s="106"/>
      <c r="UP16" s="106"/>
      <c r="UQ16" s="106"/>
      <c r="UR16" s="106"/>
      <c r="US16" s="106"/>
      <c r="UT16" s="106"/>
      <c r="UU16" s="106"/>
      <c r="UV16" s="106"/>
      <c r="UW16" s="106"/>
      <c r="UX16" s="106"/>
      <c r="UY16" s="106"/>
      <c r="UZ16" s="106"/>
      <c r="VA16" s="106"/>
      <c r="VB16" s="106"/>
      <c r="VC16" s="106"/>
      <c r="VD16" s="106"/>
      <c r="VE16" s="106"/>
      <c r="VF16" s="106"/>
      <c r="VG16" s="106"/>
      <c r="VH16" s="106"/>
      <c r="VI16" s="106"/>
      <c r="VJ16" s="106"/>
      <c r="VK16" s="106"/>
      <c r="VL16" s="106"/>
      <c r="VM16" s="106"/>
      <c r="VN16" s="106"/>
      <c r="VO16" s="106"/>
      <c r="VP16" s="106"/>
      <c r="VQ16" s="106"/>
      <c r="VR16" s="106"/>
      <c r="VS16" s="106"/>
      <c r="VT16" s="106"/>
      <c r="VU16" s="106"/>
      <c r="VV16" s="106"/>
      <c r="VW16" s="106"/>
      <c r="VX16" s="106"/>
      <c r="VY16" s="106"/>
      <c r="VZ16" s="106"/>
      <c r="WA16" s="106"/>
      <c r="WB16" s="106"/>
      <c r="WC16" s="106"/>
      <c r="WD16" s="106"/>
      <c r="WE16" s="106"/>
      <c r="WF16" s="106"/>
      <c r="WG16" s="106"/>
      <c r="WH16" s="106"/>
      <c r="WI16" s="106"/>
      <c r="WJ16" s="106"/>
      <c r="WK16" s="106"/>
      <c r="WL16" s="106"/>
      <c r="WM16" s="106"/>
      <c r="WN16" s="106"/>
      <c r="WO16" s="106"/>
      <c r="WP16" s="106"/>
      <c r="WQ16" s="106"/>
      <c r="WR16" s="106"/>
      <c r="WS16" s="106"/>
      <c r="WT16" s="106"/>
      <c r="WU16" s="106"/>
      <c r="WV16" s="106"/>
      <c r="WW16" s="106"/>
      <c r="WX16" s="106"/>
      <c r="WY16" s="106"/>
      <c r="WZ16" s="106"/>
      <c r="XA16" s="106"/>
      <c r="XB16" s="106"/>
      <c r="XC16" s="106"/>
      <c r="XD16" s="106"/>
      <c r="XE16" s="106"/>
      <c r="XF16" s="106"/>
      <c r="XG16" s="106"/>
      <c r="XH16" s="106"/>
      <c r="XI16" s="106"/>
      <c r="XJ16" s="106"/>
      <c r="XK16" s="106"/>
      <c r="XL16" s="106"/>
      <c r="XM16" s="106"/>
      <c r="XN16" s="106"/>
      <c r="XO16" s="106"/>
      <c r="XP16" s="106"/>
      <c r="XQ16" s="106"/>
      <c r="XR16" s="106"/>
      <c r="XS16" s="106"/>
      <c r="XT16" s="106"/>
      <c r="XU16" s="106"/>
      <c r="XV16" s="106"/>
      <c r="XW16" s="106"/>
      <c r="XX16" s="106"/>
      <c r="XY16" s="106"/>
      <c r="XZ16" s="106"/>
      <c r="YA16" s="106"/>
      <c r="YB16" s="106"/>
      <c r="YC16" s="106"/>
      <c r="YD16" s="106"/>
      <c r="YE16" s="106"/>
      <c r="YF16" s="106"/>
      <c r="YG16" s="106"/>
      <c r="YH16" s="106"/>
      <c r="YI16" s="106"/>
      <c r="YJ16" s="106"/>
      <c r="YK16" s="106"/>
      <c r="YL16" s="106"/>
      <c r="YM16" s="106"/>
      <c r="YN16" s="106"/>
      <c r="YO16" s="106"/>
      <c r="YP16" s="106"/>
      <c r="YQ16" s="106"/>
      <c r="YR16" s="106"/>
      <c r="YS16" s="106"/>
      <c r="YT16" s="106"/>
      <c r="YU16" s="106"/>
      <c r="YV16" s="106"/>
      <c r="YW16" s="106"/>
      <c r="YX16" s="106"/>
      <c r="YY16" s="106"/>
      <c r="YZ16" s="106"/>
      <c r="ZA16" s="106"/>
      <c r="ZB16" s="106"/>
      <c r="ZC16" s="106"/>
      <c r="ZD16" s="106"/>
      <c r="ZE16" s="106"/>
      <c r="ZF16" s="106"/>
      <c r="ZG16" s="106"/>
      <c r="ZH16" s="106"/>
      <c r="ZI16" s="106"/>
      <c r="ZJ16" s="106"/>
      <c r="ZK16" s="106"/>
      <c r="ZL16" s="106"/>
      <c r="ZM16" s="106"/>
      <c r="ZN16" s="106"/>
      <c r="ZO16" s="106"/>
      <c r="ZP16" s="106"/>
      <c r="ZQ16" s="106"/>
      <c r="ZR16" s="106"/>
      <c r="ZS16" s="106"/>
      <c r="ZT16" s="106"/>
      <c r="ZU16" s="106"/>
      <c r="ZV16" s="106"/>
      <c r="ZW16" s="106"/>
      <c r="ZX16" s="106"/>
      <c r="ZY16" s="106"/>
      <c r="ZZ16" s="106"/>
      <c r="AAA16" s="106"/>
      <c r="AAB16" s="106"/>
      <c r="AAC16" s="106"/>
      <c r="AAD16" s="106"/>
      <c r="AAE16" s="106"/>
      <c r="AAF16" s="106"/>
      <c r="AAG16" s="106"/>
      <c r="AAH16" s="106"/>
      <c r="AAI16" s="106"/>
      <c r="AAJ16" s="106"/>
      <c r="AAK16" s="106"/>
      <c r="AAL16" s="106"/>
      <c r="AAM16" s="106"/>
      <c r="AAN16" s="106"/>
      <c r="AAO16" s="106"/>
      <c r="AAP16" s="106"/>
      <c r="AAQ16" s="106"/>
      <c r="AAR16" s="106"/>
      <c r="AAS16" s="106"/>
      <c r="AAT16" s="106"/>
      <c r="AAU16" s="106"/>
      <c r="AAV16" s="106"/>
      <c r="AAW16" s="106"/>
      <c r="AAX16" s="106"/>
      <c r="AAY16" s="106"/>
      <c r="AAZ16" s="106"/>
      <c r="ABA16" s="106"/>
      <c r="ABB16" s="106"/>
      <c r="ABC16" s="106"/>
      <c r="ABD16" s="106"/>
      <c r="ABE16" s="106"/>
      <c r="ABF16" s="106"/>
      <c r="ABG16" s="106"/>
      <c r="ABH16" s="106"/>
      <c r="ABI16" s="106"/>
      <c r="ABJ16" s="106"/>
      <c r="ABK16" s="106"/>
      <c r="ABL16" s="106"/>
      <c r="ABM16" s="106"/>
      <c r="ABN16" s="106"/>
      <c r="ABO16" s="106"/>
      <c r="ABP16" s="106"/>
      <c r="ABQ16" s="106"/>
      <c r="ABR16" s="106"/>
      <c r="ABS16" s="106"/>
      <c r="ABT16" s="106"/>
      <c r="ABU16" s="106"/>
      <c r="ABV16" s="106"/>
      <c r="ABW16" s="106"/>
      <c r="ABX16" s="106"/>
      <c r="ABY16" s="106"/>
      <c r="ABZ16" s="106"/>
      <c r="ACA16" s="106"/>
      <c r="ACB16" s="106"/>
      <c r="ACC16" s="106"/>
      <c r="ACD16" s="106"/>
      <c r="ACE16" s="106"/>
      <c r="ACF16" s="106"/>
      <c r="ACG16" s="106"/>
      <c r="ACH16" s="106"/>
      <c r="ACI16" s="106"/>
      <c r="ACJ16" s="106"/>
      <c r="ACK16" s="106"/>
      <c r="ACL16" s="106"/>
      <c r="ACM16" s="106"/>
      <c r="ACN16" s="106"/>
      <c r="ACO16" s="106"/>
      <c r="ACP16" s="106"/>
      <c r="ACQ16" s="106"/>
      <c r="ACR16" s="106"/>
      <c r="ACS16" s="106"/>
      <c r="ACT16" s="106"/>
      <c r="ACU16" s="106"/>
      <c r="ACV16" s="106"/>
      <c r="ACW16" s="106"/>
      <c r="ACX16" s="106"/>
      <c r="ACY16" s="106"/>
      <c r="ACZ16" s="106"/>
      <c r="ADA16" s="106"/>
      <c r="ADB16" s="106"/>
      <c r="ADC16" s="106"/>
      <c r="ADD16" s="106"/>
      <c r="ADE16" s="106"/>
      <c r="ADF16" s="106"/>
      <c r="ADG16" s="106"/>
      <c r="ADH16" s="106"/>
      <c r="ADI16" s="106"/>
      <c r="ADJ16" s="106"/>
      <c r="ADK16" s="106"/>
      <c r="ADL16" s="106"/>
      <c r="ADM16" s="106"/>
      <c r="ADN16" s="106"/>
      <c r="ADO16" s="106"/>
      <c r="ADP16" s="106"/>
      <c r="ADQ16" s="106"/>
      <c r="ADR16" s="106"/>
      <c r="ADS16" s="106"/>
      <c r="ADT16" s="106"/>
      <c r="ADU16" s="106"/>
      <c r="ADV16" s="106"/>
      <c r="ADW16" s="106"/>
      <c r="ADX16" s="106"/>
      <c r="ADY16" s="106"/>
      <c r="ADZ16" s="106"/>
      <c r="AEA16" s="106"/>
      <c r="AEB16" s="106"/>
      <c r="AEC16" s="106"/>
      <c r="AED16" s="106"/>
      <c r="AEE16" s="106"/>
      <c r="AEF16" s="106"/>
      <c r="AEG16" s="106"/>
      <c r="AEH16" s="106"/>
      <c r="AEI16" s="106"/>
      <c r="AEJ16" s="106"/>
      <c r="AEK16" s="106"/>
      <c r="AEL16" s="106"/>
      <c r="AEM16" s="106"/>
      <c r="AEN16" s="106"/>
      <c r="AEO16" s="106"/>
      <c r="AEP16" s="106"/>
      <c r="AEQ16" s="106"/>
      <c r="AER16" s="106"/>
      <c r="AES16" s="106"/>
      <c r="AET16" s="106"/>
      <c r="AEU16" s="106"/>
      <c r="AEV16" s="106"/>
      <c r="AEW16" s="106"/>
      <c r="AEX16" s="106"/>
      <c r="AEY16" s="106"/>
      <c r="AEZ16" s="106"/>
      <c r="AFA16" s="106"/>
      <c r="AFB16" s="106"/>
      <c r="AFC16" s="106"/>
      <c r="AFD16" s="106"/>
      <c r="AFE16" s="106"/>
      <c r="AFF16" s="106"/>
      <c r="AFG16" s="106"/>
      <c r="AFH16" s="106"/>
      <c r="AFI16" s="106"/>
      <c r="AFJ16" s="106"/>
      <c r="AFK16" s="106"/>
      <c r="AFL16" s="106"/>
      <c r="AFM16" s="106"/>
      <c r="AFN16" s="106"/>
      <c r="AFO16" s="106"/>
      <c r="AFP16" s="106"/>
      <c r="AFQ16" s="106"/>
      <c r="AFR16" s="106"/>
      <c r="AFS16" s="106"/>
      <c r="AFT16" s="106"/>
      <c r="AFU16" s="106"/>
      <c r="AFV16" s="106"/>
      <c r="AFW16" s="106"/>
      <c r="AFX16" s="106"/>
      <c r="AFY16" s="106"/>
      <c r="AFZ16" s="106"/>
      <c r="AGA16" s="106"/>
      <c r="AGB16" s="106"/>
      <c r="AGC16" s="106"/>
      <c r="AGD16" s="106"/>
      <c r="AGE16" s="106"/>
      <c r="AGF16" s="106"/>
      <c r="AGG16" s="106"/>
      <c r="AGH16" s="106"/>
      <c r="AGI16" s="106"/>
      <c r="AGJ16" s="106"/>
      <c r="AGK16" s="106"/>
      <c r="AGL16" s="106"/>
      <c r="AGM16" s="106"/>
      <c r="AGN16" s="106"/>
      <c r="AGO16" s="106"/>
      <c r="AGP16" s="106"/>
      <c r="AGQ16" s="106"/>
      <c r="AGR16" s="106"/>
      <c r="AGS16" s="106"/>
      <c r="AGT16" s="106"/>
      <c r="AGU16" s="106"/>
      <c r="AGV16" s="106"/>
      <c r="AGW16" s="106"/>
      <c r="AGX16" s="106"/>
      <c r="AGY16" s="106"/>
      <c r="AGZ16" s="106"/>
      <c r="AHA16" s="106"/>
      <c r="AHB16" s="106"/>
      <c r="AHC16" s="106"/>
      <c r="AHD16" s="106"/>
      <c r="AHE16" s="106"/>
      <c r="AHF16" s="106"/>
      <c r="AHG16" s="106"/>
      <c r="AHH16" s="106"/>
      <c r="AHI16" s="106"/>
      <c r="AHJ16" s="106"/>
      <c r="AHK16" s="106"/>
      <c r="AHL16" s="106"/>
      <c r="AHM16" s="106"/>
      <c r="AHN16" s="106"/>
      <c r="AHO16" s="106"/>
      <c r="AHP16" s="106"/>
      <c r="AHQ16" s="106"/>
      <c r="AHR16" s="106"/>
      <c r="AHS16" s="106"/>
      <c r="AHT16" s="106"/>
      <c r="AHU16" s="106"/>
      <c r="AHV16" s="106"/>
      <c r="AHW16" s="106"/>
      <c r="AHX16" s="106"/>
      <c r="AHY16" s="106"/>
      <c r="AHZ16" s="106"/>
      <c r="AIA16" s="106"/>
      <c r="AIB16" s="106"/>
      <c r="AIC16" s="106"/>
      <c r="AID16" s="106"/>
      <c r="AIE16" s="106"/>
      <c r="AIF16" s="106"/>
      <c r="AIG16" s="106"/>
      <c r="AIH16" s="106"/>
      <c r="AII16" s="106"/>
      <c r="AIJ16" s="106"/>
      <c r="AIK16" s="106"/>
      <c r="AIL16" s="106"/>
      <c r="AIM16" s="106"/>
      <c r="AIN16" s="106"/>
      <c r="AIO16" s="106"/>
      <c r="AIP16" s="106"/>
      <c r="AIQ16" s="106"/>
      <c r="AIR16" s="106"/>
      <c r="AIS16" s="106"/>
      <c r="AIT16" s="106"/>
      <c r="AIU16" s="106"/>
      <c r="AIV16" s="106"/>
      <c r="AIW16" s="106"/>
      <c r="AIX16" s="106"/>
      <c r="AIY16" s="106"/>
      <c r="AIZ16" s="106"/>
      <c r="AJA16" s="106"/>
      <c r="AJB16" s="106"/>
      <c r="AJC16" s="106"/>
      <c r="AJD16" s="106"/>
      <c r="AJE16" s="106"/>
      <c r="AJF16" s="106"/>
      <c r="AJG16" s="106"/>
      <c r="AJH16" s="106"/>
      <c r="AJI16" s="106"/>
      <c r="AJJ16" s="106"/>
      <c r="AJK16" s="106"/>
      <c r="AJL16" s="106"/>
      <c r="AJM16" s="106"/>
      <c r="AJN16" s="106"/>
      <c r="AJO16" s="106"/>
      <c r="AJP16" s="106"/>
      <c r="AJQ16" s="106"/>
      <c r="AJR16" s="106"/>
      <c r="AJS16" s="106"/>
      <c r="AJT16" s="106"/>
      <c r="AJU16" s="106"/>
      <c r="AJV16" s="106"/>
      <c r="AJW16" s="106"/>
      <c r="AJX16" s="106"/>
      <c r="AJY16" s="106"/>
      <c r="AJZ16" s="106"/>
      <c r="AKA16" s="106"/>
      <c r="AKB16" s="106"/>
      <c r="AKC16" s="106"/>
      <c r="AKD16" s="106"/>
      <c r="AKE16" s="106"/>
      <c r="AKF16" s="106"/>
      <c r="AKG16" s="106"/>
      <c r="AKH16" s="106"/>
      <c r="AKI16" s="106"/>
      <c r="AKJ16" s="106"/>
      <c r="AKK16" s="106"/>
      <c r="AKL16" s="106"/>
      <c r="AKM16" s="106"/>
      <c r="AKN16" s="106"/>
      <c r="AKO16" s="106"/>
      <c r="AKP16" s="106"/>
      <c r="AKQ16" s="106"/>
      <c r="AKR16" s="106"/>
      <c r="AKS16" s="106"/>
      <c r="AKT16" s="106"/>
      <c r="AKU16" s="106"/>
      <c r="AKV16" s="106"/>
      <c r="AKW16" s="106"/>
      <c r="AKX16" s="106"/>
      <c r="AKY16" s="106"/>
      <c r="AKZ16" s="106"/>
      <c r="ALA16" s="106"/>
      <c r="ALB16" s="106"/>
      <c r="ALC16" s="106"/>
      <c r="ALD16" s="106"/>
      <c r="ALE16" s="106"/>
      <c r="ALF16" s="106"/>
      <c r="ALG16" s="106"/>
      <c r="ALH16" s="106"/>
      <c r="ALI16" s="106"/>
      <c r="ALJ16" s="106"/>
      <c r="ALK16" s="106"/>
      <c r="ALL16" s="106"/>
      <c r="ALM16" s="106"/>
      <c r="ALN16" s="106"/>
      <c r="ALO16" s="106"/>
      <c r="ALP16" s="106"/>
      <c r="ALQ16" s="106"/>
      <c r="ALR16" s="106"/>
      <c r="ALS16" s="106"/>
      <c r="ALT16" s="106"/>
      <c r="ALU16" s="106"/>
      <c r="ALV16" s="106"/>
      <c r="ALW16" s="106"/>
      <c r="ALX16" s="106"/>
      <c r="ALY16" s="106"/>
      <c r="ALZ16" s="106"/>
      <c r="AMA16" s="106"/>
      <c r="AMB16" s="106"/>
      <c r="AMC16" s="106"/>
      <c r="AMD16" s="106"/>
      <c r="AME16" s="106"/>
      <c r="AMF16" s="106"/>
      <c r="AMG16" s="106"/>
    </row>
    <row r="17" spans="1:1021" s="1" customFormat="1" ht="32.450000000000003" customHeight="1">
      <c r="A17" s="172" t="s">
        <v>63</v>
      </c>
      <c r="B17" s="111"/>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c r="AIV17" s="106"/>
      <c r="AIW17" s="106"/>
      <c r="AIX17" s="106"/>
      <c r="AIY17" s="106"/>
      <c r="AIZ17" s="106"/>
      <c r="AJA17" s="106"/>
      <c r="AJB17" s="106"/>
      <c r="AJC17" s="106"/>
      <c r="AJD17" s="106"/>
      <c r="AJE17" s="106"/>
      <c r="AJF17" s="106"/>
      <c r="AJG17" s="106"/>
      <c r="AJH17" s="106"/>
      <c r="AJI17" s="106"/>
      <c r="AJJ17" s="106"/>
      <c r="AJK17" s="106"/>
      <c r="AJL17" s="106"/>
      <c r="AJM17" s="106"/>
      <c r="AJN17" s="106"/>
      <c r="AJO17" s="106"/>
      <c r="AJP17" s="106"/>
      <c r="AJQ17" s="106"/>
      <c r="AJR17" s="106"/>
      <c r="AJS17" s="106"/>
      <c r="AJT17" s="106"/>
      <c r="AJU17" s="106"/>
      <c r="AJV17" s="106"/>
      <c r="AJW17" s="106"/>
      <c r="AJX17" s="106"/>
      <c r="AJY17" s="106"/>
      <c r="AJZ17" s="106"/>
      <c r="AKA17" s="106"/>
      <c r="AKB17" s="106"/>
      <c r="AKC17" s="106"/>
      <c r="AKD17" s="106"/>
      <c r="AKE17" s="106"/>
      <c r="AKF17" s="106"/>
      <c r="AKG17" s="106"/>
      <c r="AKH17" s="106"/>
      <c r="AKI17" s="106"/>
      <c r="AKJ17" s="106"/>
      <c r="AKK17" s="106"/>
      <c r="AKL17" s="106"/>
      <c r="AKM17" s="106"/>
      <c r="AKN17" s="106"/>
      <c r="AKO17" s="106"/>
      <c r="AKP17" s="106"/>
      <c r="AKQ17" s="106"/>
      <c r="AKR17" s="106"/>
      <c r="AKS17" s="106"/>
      <c r="AKT17" s="106"/>
      <c r="AKU17" s="106"/>
      <c r="AKV17" s="106"/>
      <c r="AKW17" s="106"/>
      <c r="AKX17" s="106"/>
      <c r="AKY17" s="106"/>
      <c r="AKZ17" s="106"/>
      <c r="ALA17" s="106"/>
      <c r="ALB17" s="106"/>
      <c r="ALC17" s="106"/>
      <c r="ALD17" s="106"/>
      <c r="ALE17" s="106"/>
      <c r="ALF17" s="106"/>
      <c r="ALG17" s="106"/>
      <c r="ALH17" s="106"/>
      <c r="ALI17" s="106"/>
      <c r="ALJ17" s="106"/>
      <c r="ALK17" s="106"/>
      <c r="ALL17" s="106"/>
      <c r="ALM17" s="106"/>
      <c r="ALN17" s="106"/>
      <c r="ALO17" s="106"/>
      <c r="ALP17" s="106"/>
      <c r="ALQ17" s="106"/>
      <c r="ALR17" s="106"/>
      <c r="ALS17" s="106"/>
      <c r="ALT17" s="106"/>
      <c r="ALU17" s="106"/>
      <c r="ALV17" s="106"/>
      <c r="ALW17" s="106"/>
      <c r="ALX17" s="106"/>
      <c r="ALY17" s="106"/>
      <c r="ALZ17" s="106"/>
      <c r="AMA17" s="106"/>
      <c r="AMB17" s="106"/>
      <c r="AMC17" s="106"/>
      <c r="AMD17" s="106"/>
      <c r="AME17" s="106"/>
      <c r="AMF17" s="106"/>
      <c r="AMG17" s="106"/>
    </row>
    <row r="18" spans="1:1021" s="1" customFormat="1" ht="28.15" customHeight="1">
      <c r="A18" s="173" t="s">
        <v>64</v>
      </c>
      <c r="B18" s="112"/>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c r="AIV18" s="106"/>
      <c r="AIW18" s="106"/>
      <c r="AIX18" s="106"/>
      <c r="AIY18" s="106"/>
      <c r="AIZ18" s="106"/>
      <c r="AJA18" s="106"/>
      <c r="AJB18" s="106"/>
      <c r="AJC18" s="106"/>
      <c r="AJD18" s="106"/>
      <c r="AJE18" s="106"/>
      <c r="AJF18" s="106"/>
      <c r="AJG18" s="106"/>
      <c r="AJH18" s="106"/>
      <c r="AJI18" s="106"/>
      <c r="AJJ18" s="106"/>
      <c r="AJK18" s="106"/>
      <c r="AJL18" s="106"/>
      <c r="AJM18" s="106"/>
      <c r="AJN18" s="106"/>
      <c r="AJO18" s="106"/>
      <c r="AJP18" s="106"/>
      <c r="AJQ18" s="106"/>
      <c r="AJR18" s="106"/>
      <c r="AJS18" s="106"/>
      <c r="AJT18" s="106"/>
      <c r="AJU18" s="106"/>
      <c r="AJV18" s="106"/>
      <c r="AJW18" s="106"/>
      <c r="AJX18" s="106"/>
      <c r="AJY18" s="106"/>
      <c r="AJZ18" s="106"/>
      <c r="AKA18" s="106"/>
      <c r="AKB18" s="106"/>
      <c r="AKC18" s="106"/>
      <c r="AKD18" s="106"/>
      <c r="AKE18" s="106"/>
      <c r="AKF18" s="106"/>
      <c r="AKG18" s="106"/>
      <c r="AKH18" s="106"/>
      <c r="AKI18" s="106"/>
      <c r="AKJ18" s="106"/>
      <c r="AKK18" s="106"/>
      <c r="AKL18" s="106"/>
      <c r="AKM18" s="106"/>
      <c r="AKN18" s="106"/>
      <c r="AKO18" s="106"/>
      <c r="AKP18" s="106"/>
      <c r="AKQ18" s="106"/>
      <c r="AKR18" s="106"/>
      <c r="AKS18" s="106"/>
      <c r="AKT18" s="106"/>
      <c r="AKU18" s="106"/>
      <c r="AKV18" s="106"/>
      <c r="AKW18" s="106"/>
      <c r="AKX18" s="106"/>
      <c r="AKY18" s="106"/>
      <c r="AKZ18" s="106"/>
      <c r="ALA18" s="106"/>
      <c r="ALB18" s="106"/>
      <c r="ALC18" s="106"/>
      <c r="ALD18" s="106"/>
      <c r="ALE18" s="106"/>
      <c r="ALF18" s="106"/>
      <c r="ALG18" s="106"/>
      <c r="ALH18" s="106"/>
      <c r="ALI18" s="106"/>
      <c r="ALJ18" s="106"/>
      <c r="ALK18" s="106"/>
      <c r="ALL18" s="106"/>
      <c r="ALM18" s="106"/>
      <c r="ALN18" s="106"/>
      <c r="ALO18" s="106"/>
      <c r="ALP18" s="106"/>
      <c r="ALQ18" s="106"/>
      <c r="ALR18" s="106"/>
      <c r="ALS18" s="106"/>
      <c r="ALT18" s="106"/>
      <c r="ALU18" s="106"/>
      <c r="ALV18" s="106"/>
      <c r="ALW18" s="106"/>
      <c r="ALX18" s="106"/>
      <c r="ALY18" s="106"/>
      <c r="ALZ18" s="106"/>
      <c r="AMA18" s="106"/>
      <c r="AMB18" s="106"/>
      <c r="AMC18" s="106"/>
      <c r="AMD18" s="106"/>
      <c r="AME18" s="106"/>
      <c r="AMF18" s="106"/>
      <c r="AMG18" s="106"/>
    </row>
    <row r="19" spans="1:1021" s="1" customFormat="1">
      <c r="A19" s="106"/>
      <c r="B19" s="106"/>
      <c r="C19" s="106"/>
      <c r="D19" s="106"/>
      <c r="E19" s="106"/>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row>
    <row r="20" spans="1:1021" s="1" customFormat="1">
      <c r="A20" s="169" t="s">
        <v>56</v>
      </c>
      <c r="B20" s="107"/>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row>
    <row r="21" spans="1:1021" s="1" customFormat="1">
      <c r="A21" s="242" t="s">
        <v>92</v>
      </c>
      <c r="B21" s="243"/>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row>
    <row r="22" spans="1:1021" s="1" customFormat="1">
      <c r="A22" s="170" t="s">
        <v>57</v>
      </c>
      <c r="B22" s="108"/>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row>
    <row r="23" spans="1:1021" s="1" customFormat="1">
      <c r="A23" s="170" t="s">
        <v>58</v>
      </c>
      <c r="B23" s="108"/>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c r="AIV23" s="106"/>
      <c r="AIW23" s="106"/>
      <c r="AIX23" s="106"/>
      <c r="AIY23" s="106"/>
      <c r="AIZ23" s="106"/>
      <c r="AJA23" s="106"/>
      <c r="AJB23" s="106"/>
      <c r="AJC23" s="106"/>
      <c r="AJD23" s="106"/>
      <c r="AJE23" s="106"/>
      <c r="AJF23" s="106"/>
      <c r="AJG23" s="106"/>
      <c r="AJH23" s="106"/>
      <c r="AJI23" s="106"/>
      <c r="AJJ23" s="106"/>
      <c r="AJK23" s="106"/>
      <c r="AJL23" s="106"/>
      <c r="AJM23" s="106"/>
      <c r="AJN23" s="106"/>
      <c r="AJO23" s="106"/>
      <c r="AJP23" s="106"/>
      <c r="AJQ23" s="106"/>
      <c r="AJR23" s="106"/>
      <c r="AJS23" s="106"/>
      <c r="AJT23" s="106"/>
      <c r="AJU23" s="106"/>
      <c r="AJV23" s="106"/>
      <c r="AJW23" s="106"/>
      <c r="AJX23" s="106"/>
      <c r="AJY23" s="106"/>
      <c r="AJZ23" s="106"/>
      <c r="AKA23" s="106"/>
      <c r="AKB23" s="106"/>
      <c r="AKC23" s="106"/>
      <c r="AKD23" s="106"/>
      <c r="AKE23" s="106"/>
      <c r="AKF23" s="106"/>
      <c r="AKG23" s="106"/>
      <c r="AKH23" s="106"/>
      <c r="AKI23" s="106"/>
      <c r="AKJ23" s="106"/>
      <c r="AKK23" s="106"/>
      <c r="AKL23" s="106"/>
      <c r="AKM23" s="106"/>
      <c r="AKN23" s="106"/>
      <c r="AKO23" s="106"/>
      <c r="AKP23" s="106"/>
      <c r="AKQ23" s="106"/>
      <c r="AKR23" s="106"/>
      <c r="AKS23" s="106"/>
      <c r="AKT23" s="106"/>
      <c r="AKU23" s="106"/>
      <c r="AKV23" s="106"/>
      <c r="AKW23" s="106"/>
      <c r="AKX23" s="106"/>
      <c r="AKY23" s="106"/>
      <c r="AKZ23" s="106"/>
      <c r="ALA23" s="106"/>
      <c r="ALB23" s="106"/>
      <c r="ALC23" s="106"/>
      <c r="ALD23" s="106"/>
      <c r="ALE23" s="106"/>
      <c r="ALF23" s="106"/>
      <c r="ALG23" s="106"/>
      <c r="ALH23" s="106"/>
      <c r="ALI23" s="106"/>
      <c r="ALJ23" s="106"/>
      <c r="ALK23" s="106"/>
      <c r="ALL23" s="106"/>
      <c r="ALM23" s="106"/>
      <c r="ALN23" s="106"/>
      <c r="ALO23" s="106"/>
      <c r="ALP23" s="106"/>
      <c r="ALQ23" s="106"/>
      <c r="ALR23" s="106"/>
      <c r="ALS23" s="106"/>
      <c r="ALT23" s="106"/>
      <c r="ALU23" s="106"/>
      <c r="ALV23" s="106"/>
      <c r="ALW23" s="106"/>
      <c r="ALX23" s="106"/>
      <c r="ALY23" s="106"/>
      <c r="ALZ23" s="106"/>
      <c r="AMA23" s="106"/>
      <c r="AMB23" s="106"/>
      <c r="AMC23" s="106"/>
      <c r="AMD23" s="106"/>
      <c r="AME23" s="106"/>
      <c r="AMF23" s="106"/>
      <c r="AMG23" s="106"/>
    </row>
    <row r="24" spans="1:1021" s="1" customFormat="1">
      <c r="A24" s="170" t="s">
        <v>59</v>
      </c>
      <c r="B24" s="109"/>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c r="AIV24" s="106"/>
      <c r="AIW24" s="106"/>
      <c r="AIX24" s="106"/>
      <c r="AIY24" s="106"/>
      <c r="AIZ24" s="106"/>
      <c r="AJA24" s="106"/>
      <c r="AJB24" s="106"/>
      <c r="AJC24" s="106"/>
      <c r="AJD24" s="106"/>
      <c r="AJE24" s="106"/>
      <c r="AJF24" s="106"/>
      <c r="AJG24" s="106"/>
      <c r="AJH24" s="106"/>
      <c r="AJI24" s="106"/>
      <c r="AJJ24" s="106"/>
      <c r="AJK24" s="106"/>
      <c r="AJL24" s="106"/>
      <c r="AJM24" s="106"/>
      <c r="AJN24" s="106"/>
      <c r="AJO24" s="106"/>
      <c r="AJP24" s="106"/>
      <c r="AJQ24" s="106"/>
      <c r="AJR24" s="106"/>
      <c r="AJS24" s="106"/>
      <c r="AJT24" s="106"/>
      <c r="AJU24" s="106"/>
      <c r="AJV24" s="106"/>
      <c r="AJW24" s="106"/>
      <c r="AJX24" s="106"/>
      <c r="AJY24" s="106"/>
      <c r="AJZ24" s="106"/>
      <c r="AKA24" s="106"/>
      <c r="AKB24" s="106"/>
      <c r="AKC24" s="106"/>
      <c r="AKD24" s="106"/>
      <c r="AKE24" s="106"/>
      <c r="AKF24" s="106"/>
      <c r="AKG24" s="106"/>
      <c r="AKH24" s="106"/>
      <c r="AKI24" s="106"/>
      <c r="AKJ24" s="106"/>
      <c r="AKK24" s="106"/>
      <c r="AKL24" s="106"/>
      <c r="AKM24" s="106"/>
      <c r="AKN24" s="106"/>
      <c r="AKO24" s="106"/>
      <c r="AKP24" s="106"/>
      <c r="AKQ24" s="106"/>
      <c r="AKR24" s="106"/>
      <c r="AKS24" s="106"/>
      <c r="AKT24" s="106"/>
      <c r="AKU24" s="106"/>
      <c r="AKV24" s="106"/>
      <c r="AKW24" s="106"/>
      <c r="AKX24" s="106"/>
      <c r="AKY24" s="106"/>
      <c r="AKZ24" s="106"/>
      <c r="ALA24" s="106"/>
      <c r="ALB24" s="106"/>
      <c r="ALC24" s="106"/>
      <c r="ALD24" s="106"/>
      <c r="ALE24" s="106"/>
      <c r="ALF24" s="106"/>
      <c r="ALG24" s="106"/>
      <c r="ALH24" s="106"/>
      <c r="ALI24" s="106"/>
      <c r="ALJ24" s="106"/>
      <c r="ALK24" s="106"/>
      <c r="ALL24" s="106"/>
      <c r="ALM24" s="106"/>
      <c r="ALN24" s="106"/>
      <c r="ALO24" s="106"/>
      <c r="ALP24" s="106"/>
      <c r="ALQ24" s="106"/>
      <c r="ALR24" s="106"/>
      <c r="ALS24" s="106"/>
      <c r="ALT24" s="106"/>
      <c r="ALU24" s="106"/>
      <c r="ALV24" s="106"/>
      <c r="ALW24" s="106"/>
      <c r="ALX24" s="106"/>
      <c r="ALY24" s="106"/>
      <c r="ALZ24" s="106"/>
      <c r="AMA24" s="106"/>
      <c r="AMB24" s="106"/>
      <c r="AMC24" s="106"/>
      <c r="AMD24" s="106"/>
      <c r="AME24" s="106"/>
      <c r="AMF24" s="106"/>
      <c r="AMG24" s="106"/>
    </row>
    <row r="25" spans="1:1021" s="1" customFormat="1">
      <c r="A25" s="170" t="s">
        <v>60</v>
      </c>
      <c r="B25" s="108"/>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row>
    <row r="26" spans="1:1021" s="1" customFormat="1">
      <c r="A26" s="170" t="s">
        <v>61</v>
      </c>
      <c r="B26" s="108"/>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row>
    <row r="27" spans="1:1021" s="1" customFormat="1">
      <c r="A27" s="171" t="s">
        <v>62</v>
      </c>
      <c r="B27" s="110"/>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c r="AIV27" s="106"/>
      <c r="AIW27" s="106"/>
      <c r="AIX27" s="106"/>
      <c r="AIY27" s="106"/>
      <c r="AIZ27" s="106"/>
      <c r="AJA27" s="106"/>
      <c r="AJB27" s="106"/>
      <c r="AJC27" s="106"/>
      <c r="AJD27" s="106"/>
      <c r="AJE27" s="106"/>
      <c r="AJF27" s="106"/>
      <c r="AJG27" s="106"/>
      <c r="AJH27" s="106"/>
      <c r="AJI27" s="106"/>
      <c r="AJJ27" s="106"/>
      <c r="AJK27" s="106"/>
      <c r="AJL27" s="106"/>
      <c r="AJM27" s="106"/>
      <c r="AJN27" s="106"/>
      <c r="AJO27" s="106"/>
      <c r="AJP27" s="106"/>
      <c r="AJQ27" s="106"/>
      <c r="AJR27" s="106"/>
      <c r="AJS27" s="106"/>
      <c r="AJT27" s="106"/>
      <c r="AJU27" s="106"/>
      <c r="AJV27" s="106"/>
      <c r="AJW27" s="106"/>
      <c r="AJX27" s="106"/>
      <c r="AJY27" s="106"/>
      <c r="AJZ27" s="106"/>
      <c r="AKA27" s="106"/>
      <c r="AKB27" s="106"/>
      <c r="AKC27" s="106"/>
      <c r="AKD27" s="106"/>
      <c r="AKE27" s="106"/>
      <c r="AKF27" s="106"/>
      <c r="AKG27" s="106"/>
      <c r="AKH27" s="106"/>
      <c r="AKI27" s="106"/>
      <c r="AKJ27" s="106"/>
      <c r="AKK27" s="106"/>
      <c r="AKL27" s="106"/>
      <c r="AKM27" s="106"/>
      <c r="AKN27" s="106"/>
      <c r="AKO27" s="106"/>
      <c r="AKP27" s="106"/>
      <c r="AKQ27" s="106"/>
      <c r="AKR27" s="106"/>
      <c r="AKS27" s="106"/>
      <c r="AKT27" s="106"/>
      <c r="AKU27" s="106"/>
      <c r="AKV27" s="106"/>
      <c r="AKW27" s="106"/>
      <c r="AKX27" s="106"/>
      <c r="AKY27" s="106"/>
      <c r="AKZ27" s="106"/>
      <c r="ALA27" s="106"/>
      <c r="ALB27" s="106"/>
      <c r="ALC27" s="106"/>
      <c r="ALD27" s="106"/>
      <c r="ALE27" s="106"/>
      <c r="ALF27" s="106"/>
      <c r="ALG27" s="106"/>
      <c r="ALH27" s="106"/>
      <c r="ALI27" s="106"/>
      <c r="ALJ27" s="106"/>
      <c r="ALK27" s="106"/>
      <c r="ALL27" s="106"/>
      <c r="ALM27" s="106"/>
      <c r="ALN27" s="106"/>
      <c r="ALO27" s="106"/>
      <c r="ALP27" s="106"/>
      <c r="ALQ27" s="106"/>
      <c r="ALR27" s="106"/>
      <c r="ALS27" s="106"/>
      <c r="ALT27" s="106"/>
      <c r="ALU27" s="106"/>
      <c r="ALV27" s="106"/>
      <c r="ALW27" s="106"/>
      <c r="ALX27" s="106"/>
      <c r="ALY27" s="106"/>
      <c r="ALZ27" s="106"/>
      <c r="AMA27" s="106"/>
      <c r="AMB27" s="106"/>
      <c r="AMC27" s="106"/>
      <c r="AMD27" s="106"/>
      <c r="AME27" s="106"/>
      <c r="AMF27" s="106"/>
      <c r="AMG27" s="106"/>
    </row>
    <row r="28" spans="1:1021" s="1" customFormat="1">
      <c r="A28" s="8"/>
      <c r="B28" s="8"/>
      <c r="C28" s="8"/>
      <c r="D28" s="8"/>
      <c r="E28" s="8"/>
    </row>
    <row r="29" spans="1:1021" s="1" customFormat="1">
      <c r="A29" s="169" t="s">
        <v>65</v>
      </c>
      <c r="B29" s="107"/>
      <c r="C29" s="8"/>
      <c r="D29" s="8"/>
      <c r="E29" s="8"/>
    </row>
    <row r="30" spans="1:1021" s="1" customFormat="1">
      <c r="A30" s="242" t="s">
        <v>92</v>
      </c>
      <c r="B30" s="243"/>
      <c r="C30" s="8"/>
      <c r="D30" s="8"/>
      <c r="E30" s="8"/>
    </row>
    <row r="31" spans="1:1021" s="1" customFormat="1">
      <c r="A31" s="170" t="s">
        <v>57</v>
      </c>
      <c r="B31" s="108"/>
      <c r="C31" s="8"/>
      <c r="D31" s="8"/>
      <c r="E31" s="8"/>
    </row>
    <row r="32" spans="1:1021" s="1" customFormat="1">
      <c r="A32" s="170" t="s">
        <v>58</v>
      </c>
      <c r="B32" s="108"/>
      <c r="C32" s="8"/>
      <c r="D32" s="8"/>
      <c r="E32" s="8"/>
    </row>
    <row r="33" spans="1:5" s="1" customFormat="1">
      <c r="A33" s="170" t="s">
        <v>59</v>
      </c>
      <c r="B33" s="109"/>
      <c r="C33" s="8"/>
      <c r="D33" s="8"/>
      <c r="E33" s="8"/>
    </row>
    <row r="34" spans="1:5" s="1" customFormat="1">
      <c r="A34" s="170" t="s">
        <v>60</v>
      </c>
      <c r="B34" s="108"/>
      <c r="C34" s="8"/>
      <c r="D34" s="8"/>
      <c r="E34" s="8"/>
    </row>
    <row r="35" spans="1:5" s="1" customFormat="1">
      <c r="A35" s="170" t="s">
        <v>61</v>
      </c>
      <c r="B35" s="108"/>
      <c r="C35" s="8"/>
      <c r="D35" s="8"/>
      <c r="E35" s="8"/>
    </row>
    <row r="36" spans="1:5" s="1" customFormat="1">
      <c r="A36" s="171" t="s">
        <v>62</v>
      </c>
      <c r="B36" s="110"/>
      <c r="C36" s="8"/>
      <c r="D36" s="8"/>
      <c r="E36" s="8"/>
    </row>
    <row r="37" spans="1:5" s="1" customFormat="1">
      <c r="A37" s="8"/>
      <c r="B37" s="8"/>
      <c r="C37" s="8"/>
      <c r="D37" s="8"/>
      <c r="E37" s="8"/>
    </row>
    <row r="38" spans="1:5" s="1" customFormat="1">
      <c r="A38" s="169" t="s">
        <v>66</v>
      </c>
      <c r="B38" s="107"/>
      <c r="C38" s="8"/>
      <c r="D38" s="8"/>
      <c r="E38" s="8"/>
    </row>
    <row r="39" spans="1:5" s="1" customFormat="1">
      <c r="A39" s="242" t="s">
        <v>92</v>
      </c>
      <c r="B39" s="243"/>
      <c r="C39" s="8"/>
      <c r="D39" s="8"/>
      <c r="E39" s="8"/>
    </row>
    <row r="40" spans="1:5" s="1" customFormat="1">
      <c r="A40" s="170" t="s">
        <v>57</v>
      </c>
      <c r="B40" s="108"/>
      <c r="C40" s="8"/>
      <c r="D40" s="8"/>
      <c r="E40" s="8"/>
    </row>
    <row r="41" spans="1:5" s="1" customFormat="1">
      <c r="A41" s="170" t="s">
        <v>58</v>
      </c>
      <c r="B41" s="108"/>
      <c r="C41" s="8"/>
      <c r="D41" s="8"/>
      <c r="E41" s="8"/>
    </row>
    <row r="42" spans="1:5" s="1" customFormat="1">
      <c r="A42" s="170" t="s">
        <v>59</v>
      </c>
      <c r="B42" s="109"/>
      <c r="C42" s="8"/>
      <c r="D42" s="8"/>
      <c r="E42" s="8"/>
    </row>
    <row r="43" spans="1:5" s="1" customFormat="1">
      <c r="A43" s="170" t="s">
        <v>60</v>
      </c>
      <c r="B43" s="108"/>
      <c r="C43" s="8"/>
      <c r="D43" s="8"/>
      <c r="E43" s="8"/>
    </row>
    <row r="44" spans="1:5" s="1" customFormat="1">
      <c r="A44" s="170" t="s">
        <v>61</v>
      </c>
      <c r="B44" s="108"/>
      <c r="C44" s="8"/>
      <c r="D44" s="8"/>
      <c r="E44" s="8"/>
    </row>
    <row r="45" spans="1:5" s="1" customFormat="1">
      <c r="A45" s="171" t="s">
        <v>62</v>
      </c>
      <c r="B45" s="110"/>
      <c r="C45" s="8"/>
      <c r="D45" s="8"/>
      <c r="E45" s="8"/>
    </row>
    <row r="46" spans="1:5" s="1" customFormat="1">
      <c r="A46" s="8"/>
      <c r="B46" s="8"/>
      <c r="C46" s="8"/>
      <c r="D46" s="8"/>
      <c r="E46" s="8"/>
    </row>
    <row r="47" spans="1:5" s="1" customFormat="1">
      <c r="A47" s="169" t="s">
        <v>67</v>
      </c>
      <c r="B47" s="107"/>
      <c r="C47" s="8"/>
      <c r="D47" s="8"/>
      <c r="E47" s="8"/>
    </row>
    <row r="48" spans="1:5" s="1" customFormat="1">
      <c r="A48" s="242" t="s">
        <v>92</v>
      </c>
      <c r="B48" s="243"/>
      <c r="C48" s="8"/>
      <c r="D48" s="8"/>
      <c r="E48" s="8"/>
    </row>
    <row r="49" spans="1:5" s="1" customFormat="1">
      <c r="A49" s="170" t="s">
        <v>57</v>
      </c>
      <c r="B49" s="108"/>
      <c r="C49" s="8"/>
      <c r="D49" s="8"/>
      <c r="E49" s="8"/>
    </row>
    <row r="50" spans="1:5" s="1" customFormat="1">
      <c r="A50" s="170" t="s">
        <v>58</v>
      </c>
      <c r="B50" s="108"/>
      <c r="C50" s="8"/>
      <c r="D50" s="8"/>
      <c r="E50" s="8"/>
    </row>
    <row r="51" spans="1:5" s="1" customFormat="1">
      <c r="A51" s="170" t="s">
        <v>59</v>
      </c>
      <c r="B51" s="109"/>
      <c r="C51" s="8"/>
      <c r="D51" s="8"/>
      <c r="E51" s="8"/>
    </row>
    <row r="52" spans="1:5" s="1" customFormat="1">
      <c r="A52" s="170" t="s">
        <v>60</v>
      </c>
      <c r="B52" s="108"/>
      <c r="C52" s="8"/>
      <c r="D52" s="8"/>
      <c r="E52" s="8"/>
    </row>
    <row r="53" spans="1:5" s="1" customFormat="1">
      <c r="A53" s="170" t="s">
        <v>61</v>
      </c>
      <c r="B53" s="108"/>
      <c r="C53" s="8"/>
      <c r="D53" s="8"/>
      <c r="E53" s="8"/>
    </row>
    <row r="54" spans="1:5" s="1" customFormat="1">
      <c r="A54" s="171" t="s">
        <v>62</v>
      </c>
      <c r="B54" s="110"/>
      <c r="C54" s="8"/>
      <c r="D54" s="8"/>
      <c r="E54" s="8"/>
    </row>
    <row r="55" spans="1:5" s="1" customFormat="1">
      <c r="A55" s="8"/>
      <c r="B55" s="8"/>
      <c r="C55" s="8"/>
      <c r="D55" s="8"/>
      <c r="E55" s="8"/>
    </row>
    <row r="56" spans="1:5" s="1" customFormat="1">
      <c r="A56" s="169" t="s">
        <v>68</v>
      </c>
      <c r="B56" s="107"/>
      <c r="C56" s="8"/>
      <c r="D56" s="8"/>
      <c r="E56" s="8"/>
    </row>
    <row r="57" spans="1:5" s="1" customFormat="1">
      <c r="A57" s="242" t="s">
        <v>92</v>
      </c>
      <c r="B57" s="241"/>
      <c r="C57" s="8"/>
      <c r="D57" s="8"/>
      <c r="E57" s="8"/>
    </row>
    <row r="58" spans="1:5" s="1" customFormat="1">
      <c r="A58" s="170" t="s">
        <v>57</v>
      </c>
      <c r="B58" s="108"/>
      <c r="C58" s="8"/>
      <c r="D58" s="8"/>
      <c r="E58" s="8"/>
    </row>
    <row r="59" spans="1:5" s="1" customFormat="1">
      <c r="A59" s="170" t="s">
        <v>58</v>
      </c>
      <c r="B59" s="108"/>
      <c r="C59" s="8"/>
      <c r="D59" s="8"/>
      <c r="E59" s="8"/>
    </row>
    <row r="60" spans="1:5" s="1" customFormat="1">
      <c r="A60" s="170" t="s">
        <v>59</v>
      </c>
      <c r="B60" s="109"/>
      <c r="C60" s="8"/>
      <c r="D60" s="8"/>
      <c r="E60" s="8"/>
    </row>
    <row r="61" spans="1:5" s="1" customFormat="1">
      <c r="A61" s="170" t="s">
        <v>60</v>
      </c>
      <c r="B61" s="108"/>
      <c r="C61" s="8"/>
      <c r="D61" s="8"/>
      <c r="E61" s="8"/>
    </row>
    <row r="62" spans="1:5" s="1" customFormat="1">
      <c r="A62" s="170" t="s">
        <v>61</v>
      </c>
      <c r="B62" s="108"/>
      <c r="C62" s="8"/>
      <c r="D62" s="8"/>
      <c r="E62" s="8"/>
    </row>
    <row r="63" spans="1:5" s="1" customFormat="1">
      <c r="A63" s="171" t="s">
        <v>62</v>
      </c>
      <c r="B63" s="110"/>
      <c r="C63" s="8"/>
      <c r="D63" s="8"/>
      <c r="E63" s="8"/>
    </row>
    <row r="64" spans="1:5" s="1" customFormat="1">
      <c r="A64" s="306"/>
      <c r="B64" s="305"/>
      <c r="C64" s="8"/>
      <c r="D64" s="8"/>
      <c r="E64" s="8"/>
    </row>
    <row r="65" spans="1:5" s="1" customFormat="1">
      <c r="A65" s="169" t="s">
        <v>123</v>
      </c>
      <c r="B65" s="107"/>
      <c r="C65" s="8"/>
      <c r="D65" s="8"/>
      <c r="E65" s="8"/>
    </row>
    <row r="66" spans="1:5" s="1" customFormat="1">
      <c r="A66" s="242" t="s">
        <v>92</v>
      </c>
      <c r="B66" s="241"/>
      <c r="C66" s="8"/>
      <c r="D66" s="8"/>
      <c r="E66" s="8"/>
    </row>
    <row r="67" spans="1:5" s="1" customFormat="1">
      <c r="A67" s="170" t="s">
        <v>57</v>
      </c>
      <c r="B67" s="108"/>
      <c r="C67" s="8"/>
      <c r="D67" s="8"/>
      <c r="E67" s="8"/>
    </row>
    <row r="68" spans="1:5" s="1" customFormat="1">
      <c r="A68" s="170" t="s">
        <v>58</v>
      </c>
      <c r="B68" s="108"/>
      <c r="C68" s="8"/>
      <c r="D68" s="8"/>
      <c r="E68" s="8"/>
    </row>
    <row r="69" spans="1:5" s="1" customFormat="1">
      <c r="A69" s="170" t="s">
        <v>59</v>
      </c>
      <c r="B69" s="109"/>
      <c r="C69" s="8"/>
      <c r="D69" s="8"/>
      <c r="E69" s="8"/>
    </row>
    <row r="70" spans="1:5" s="1" customFormat="1">
      <c r="A70" s="170" t="s">
        <v>60</v>
      </c>
      <c r="B70" s="108"/>
      <c r="C70" s="8"/>
      <c r="D70" s="8"/>
      <c r="E70" s="8"/>
    </row>
    <row r="71" spans="1:5" s="1" customFormat="1">
      <c r="A71" s="170" t="s">
        <v>61</v>
      </c>
      <c r="B71" s="108"/>
      <c r="C71" s="8"/>
      <c r="D71" s="8"/>
      <c r="E71" s="8"/>
    </row>
    <row r="72" spans="1:5" s="1" customFormat="1">
      <c r="A72" s="171" t="s">
        <v>62</v>
      </c>
      <c r="B72" s="110"/>
      <c r="C72" s="8"/>
      <c r="D72" s="8"/>
      <c r="E72" s="8"/>
    </row>
    <row r="73" spans="1:5" s="1" customFormat="1">
      <c r="A73" s="306"/>
      <c r="B73" s="305"/>
      <c r="C73" s="8"/>
      <c r="D73" s="8"/>
      <c r="E73" s="8"/>
    </row>
    <row r="74" spans="1:5" s="1" customFormat="1">
      <c r="A74" s="169" t="s">
        <v>124</v>
      </c>
      <c r="B74" s="107"/>
      <c r="C74" s="8"/>
      <c r="D74" s="8"/>
      <c r="E74" s="8"/>
    </row>
    <row r="75" spans="1:5" s="1" customFormat="1">
      <c r="A75" s="242" t="s">
        <v>92</v>
      </c>
      <c r="B75" s="241"/>
      <c r="C75" s="8"/>
      <c r="D75" s="8"/>
      <c r="E75" s="8"/>
    </row>
    <row r="76" spans="1:5" s="1" customFormat="1">
      <c r="A76" s="170" t="s">
        <v>57</v>
      </c>
      <c r="B76" s="108"/>
      <c r="C76" s="8"/>
      <c r="D76" s="8"/>
      <c r="E76" s="8"/>
    </row>
    <row r="77" spans="1:5" s="1" customFormat="1">
      <c r="A77" s="170" t="s">
        <v>58</v>
      </c>
      <c r="B77" s="108"/>
      <c r="C77" s="8"/>
      <c r="D77" s="8"/>
      <c r="E77" s="8"/>
    </row>
    <row r="78" spans="1:5" s="1" customFormat="1">
      <c r="A78" s="170" t="s">
        <v>59</v>
      </c>
      <c r="B78" s="109"/>
      <c r="C78" s="8"/>
      <c r="D78" s="8"/>
      <c r="E78" s="8"/>
    </row>
    <row r="79" spans="1:5" s="1" customFormat="1">
      <c r="A79" s="170" t="s">
        <v>60</v>
      </c>
      <c r="B79" s="108"/>
      <c r="C79" s="8"/>
      <c r="D79" s="8"/>
      <c r="E79" s="8"/>
    </row>
    <row r="80" spans="1:5" s="1" customFormat="1">
      <c r="A80" s="170" t="s">
        <v>61</v>
      </c>
      <c r="B80" s="108"/>
      <c r="C80" s="8"/>
      <c r="D80" s="8"/>
      <c r="E80" s="8"/>
    </row>
    <row r="81" spans="1:5" s="1" customFormat="1">
      <c r="A81" s="171" t="s">
        <v>62</v>
      </c>
      <c r="B81" s="110"/>
      <c r="C81" s="8"/>
      <c r="D81" s="8"/>
      <c r="E81" s="8"/>
    </row>
    <row r="82" spans="1:5" s="1" customFormat="1">
      <c r="A82" s="306"/>
      <c r="B82" s="305"/>
      <c r="C82" s="8"/>
      <c r="D82" s="8"/>
      <c r="E82" s="8"/>
    </row>
    <row r="83" spans="1:5" s="1" customFormat="1">
      <c r="A83" s="169" t="s">
        <v>125</v>
      </c>
      <c r="B83" s="107"/>
      <c r="C83" s="8"/>
      <c r="D83" s="8"/>
      <c r="E83" s="8"/>
    </row>
    <row r="84" spans="1:5" s="1" customFormat="1">
      <c r="A84" s="242" t="s">
        <v>92</v>
      </c>
      <c r="B84" s="241"/>
      <c r="C84" s="8"/>
      <c r="D84" s="8"/>
      <c r="E84" s="8"/>
    </row>
    <row r="85" spans="1:5" s="1" customFormat="1">
      <c r="A85" s="170" t="s">
        <v>57</v>
      </c>
      <c r="B85" s="108"/>
      <c r="C85" s="8"/>
      <c r="D85" s="8"/>
      <c r="E85" s="8"/>
    </row>
    <row r="86" spans="1:5" s="1" customFormat="1">
      <c r="A86" s="170" t="s">
        <v>58</v>
      </c>
      <c r="B86" s="108"/>
      <c r="C86" s="8"/>
      <c r="D86" s="8"/>
      <c r="E86" s="8"/>
    </row>
    <row r="87" spans="1:5" s="1" customFormat="1">
      <c r="A87" s="170" t="s">
        <v>59</v>
      </c>
      <c r="B87" s="109"/>
      <c r="C87" s="8"/>
      <c r="D87" s="8"/>
      <c r="E87" s="8"/>
    </row>
    <row r="88" spans="1:5" s="1" customFormat="1">
      <c r="A88" s="170" t="s">
        <v>60</v>
      </c>
      <c r="B88" s="108"/>
      <c r="C88" s="8"/>
      <c r="D88" s="8"/>
      <c r="E88" s="8"/>
    </row>
    <row r="89" spans="1:5" s="1" customFormat="1">
      <c r="A89" s="170" t="s">
        <v>61</v>
      </c>
      <c r="B89" s="108"/>
      <c r="C89" s="8"/>
      <c r="D89" s="8"/>
      <c r="E89" s="8"/>
    </row>
    <row r="90" spans="1:5" s="1" customFormat="1">
      <c r="A90" s="171" t="s">
        <v>62</v>
      </c>
      <c r="B90" s="110"/>
      <c r="C90" s="8"/>
      <c r="D90" s="8"/>
      <c r="E90" s="8"/>
    </row>
    <row r="91" spans="1:5" s="1" customFormat="1">
      <c r="A91" s="306"/>
      <c r="B91" s="305"/>
      <c r="C91" s="8"/>
      <c r="D91" s="8"/>
      <c r="E91" s="8"/>
    </row>
    <row r="92" spans="1:5" s="1" customFormat="1">
      <c r="A92" s="169" t="s">
        <v>126</v>
      </c>
      <c r="B92" s="107"/>
      <c r="C92" s="8"/>
      <c r="D92" s="8"/>
      <c r="E92" s="8"/>
    </row>
    <row r="93" spans="1:5" s="1" customFormat="1">
      <c r="A93" s="242" t="s">
        <v>92</v>
      </c>
      <c r="B93" s="241"/>
      <c r="C93" s="8"/>
      <c r="D93" s="8"/>
      <c r="E93" s="8"/>
    </row>
    <row r="94" spans="1:5" s="1" customFormat="1">
      <c r="A94" s="170" t="s">
        <v>57</v>
      </c>
      <c r="B94" s="108"/>
      <c r="C94" s="8"/>
      <c r="D94" s="8"/>
      <c r="E94" s="8"/>
    </row>
    <row r="95" spans="1:5" s="1" customFormat="1">
      <c r="A95" s="170" t="s">
        <v>58</v>
      </c>
      <c r="B95" s="108"/>
      <c r="C95" s="8"/>
      <c r="D95" s="8"/>
      <c r="E95" s="8"/>
    </row>
    <row r="96" spans="1:5" s="1" customFormat="1">
      <c r="A96" s="170" t="s">
        <v>59</v>
      </c>
      <c r="B96" s="109"/>
      <c r="C96" s="8"/>
      <c r="D96" s="8"/>
      <c r="E96" s="8"/>
    </row>
    <row r="97" spans="1:5" s="1" customFormat="1">
      <c r="A97" s="170" t="s">
        <v>60</v>
      </c>
      <c r="B97" s="108"/>
      <c r="C97" s="8"/>
      <c r="D97" s="8"/>
      <c r="E97" s="8"/>
    </row>
    <row r="98" spans="1:5" s="1" customFormat="1">
      <c r="A98" s="170" t="s">
        <v>61</v>
      </c>
      <c r="B98" s="108"/>
      <c r="C98" s="8"/>
      <c r="D98" s="8"/>
      <c r="E98" s="8"/>
    </row>
    <row r="99" spans="1:5" s="1" customFormat="1">
      <c r="A99" s="171" t="s">
        <v>62</v>
      </c>
      <c r="B99" s="110"/>
      <c r="C99" s="8"/>
      <c r="D99" s="8"/>
      <c r="E99" s="8"/>
    </row>
    <row r="100" spans="1:5" s="1" customFormat="1">
      <c r="A100" s="306"/>
      <c r="B100" s="305"/>
      <c r="C100" s="8"/>
      <c r="D100" s="8"/>
      <c r="E100" s="8"/>
    </row>
    <row r="101" spans="1:5" s="1" customFormat="1">
      <c r="A101" s="169" t="s">
        <v>127</v>
      </c>
      <c r="B101" s="107"/>
      <c r="C101" s="8"/>
      <c r="D101" s="8"/>
      <c r="E101" s="8"/>
    </row>
    <row r="102" spans="1:5" s="1" customFormat="1">
      <c r="A102" s="242" t="s">
        <v>92</v>
      </c>
      <c r="B102" s="241"/>
      <c r="C102" s="8"/>
      <c r="D102" s="8"/>
      <c r="E102" s="8"/>
    </row>
    <row r="103" spans="1:5" s="1" customFormat="1">
      <c r="A103" s="170" t="s">
        <v>57</v>
      </c>
      <c r="B103" s="108"/>
      <c r="C103" s="8"/>
      <c r="D103" s="8"/>
      <c r="E103" s="8"/>
    </row>
    <row r="104" spans="1:5" s="1" customFormat="1">
      <c r="A104" s="170" t="s">
        <v>58</v>
      </c>
      <c r="B104" s="108"/>
      <c r="C104" s="8"/>
      <c r="D104" s="8"/>
      <c r="E104" s="8"/>
    </row>
    <row r="105" spans="1:5" s="1" customFormat="1">
      <c r="A105" s="170" t="s">
        <v>59</v>
      </c>
      <c r="B105" s="109"/>
      <c r="C105" s="8"/>
      <c r="D105" s="8"/>
      <c r="E105" s="8"/>
    </row>
    <row r="106" spans="1:5" s="1" customFormat="1">
      <c r="A106" s="170" t="s">
        <v>60</v>
      </c>
      <c r="B106" s="108"/>
      <c r="C106" s="8"/>
      <c r="D106" s="8"/>
      <c r="E106" s="8"/>
    </row>
    <row r="107" spans="1:5" s="1" customFormat="1">
      <c r="A107" s="170" t="s">
        <v>61</v>
      </c>
      <c r="B107" s="108"/>
      <c r="C107" s="8"/>
      <c r="D107" s="8"/>
      <c r="E107" s="8"/>
    </row>
    <row r="108" spans="1:5" s="1" customFormat="1">
      <c r="A108" s="171" t="s">
        <v>62</v>
      </c>
      <c r="B108" s="110"/>
      <c r="C108" s="8"/>
      <c r="D108" s="8"/>
      <c r="E108" s="8"/>
    </row>
    <row r="109" spans="1:5" s="1" customFormat="1">
      <c r="A109" s="306"/>
      <c r="B109" s="305"/>
      <c r="C109" s="8"/>
      <c r="D109" s="8"/>
      <c r="E109" s="8"/>
    </row>
    <row r="110" spans="1:5" s="1" customFormat="1">
      <c r="A110" s="169" t="s">
        <v>128</v>
      </c>
      <c r="B110" s="107"/>
      <c r="C110" s="8"/>
      <c r="D110" s="8"/>
      <c r="E110" s="8"/>
    </row>
    <row r="111" spans="1:5" s="1" customFormat="1">
      <c r="A111" s="242" t="s">
        <v>92</v>
      </c>
      <c r="B111" s="241"/>
      <c r="C111" s="8"/>
      <c r="D111" s="8"/>
      <c r="E111" s="8"/>
    </row>
    <row r="112" spans="1:5" s="1" customFormat="1">
      <c r="A112" s="170" t="s">
        <v>57</v>
      </c>
      <c r="B112" s="108"/>
      <c r="C112" s="8"/>
      <c r="D112" s="8"/>
      <c r="E112" s="8"/>
    </row>
    <row r="113" spans="1:5" s="1" customFormat="1">
      <c r="A113" s="170" t="s">
        <v>58</v>
      </c>
      <c r="B113" s="108"/>
      <c r="C113" s="8"/>
      <c r="D113" s="8"/>
      <c r="E113" s="8"/>
    </row>
    <row r="114" spans="1:5" s="1" customFormat="1">
      <c r="A114" s="170" t="s">
        <v>59</v>
      </c>
      <c r="B114" s="109"/>
      <c r="C114" s="8"/>
      <c r="D114" s="8"/>
      <c r="E114" s="8"/>
    </row>
    <row r="115" spans="1:5" s="1" customFormat="1">
      <c r="A115" s="170" t="s">
        <v>60</v>
      </c>
      <c r="B115" s="108"/>
      <c r="C115" s="8"/>
      <c r="D115" s="8"/>
      <c r="E115" s="8"/>
    </row>
    <row r="116" spans="1:5" s="1" customFormat="1">
      <c r="A116" s="170" t="s">
        <v>61</v>
      </c>
      <c r="B116" s="108"/>
      <c r="C116" s="8"/>
      <c r="D116" s="8"/>
      <c r="E116" s="8"/>
    </row>
    <row r="117" spans="1:5" s="1" customFormat="1">
      <c r="A117" s="171" t="s">
        <v>62</v>
      </c>
      <c r="B117" s="110"/>
      <c r="C117" s="8"/>
      <c r="D117" s="8"/>
      <c r="E117" s="8"/>
    </row>
    <row r="118" spans="1:5" s="1" customFormat="1">
      <c r="A118" s="306"/>
      <c r="B118" s="305"/>
      <c r="C118" s="8"/>
      <c r="D118" s="8"/>
      <c r="E118" s="8"/>
    </row>
    <row r="119" spans="1:5" s="1" customFormat="1">
      <c r="A119" s="169" t="s">
        <v>129</v>
      </c>
      <c r="B119" s="107"/>
      <c r="C119" s="8"/>
      <c r="D119" s="8"/>
      <c r="E119" s="8"/>
    </row>
    <row r="120" spans="1:5" s="1" customFormat="1">
      <c r="A120" s="242" t="s">
        <v>92</v>
      </c>
      <c r="B120" s="241"/>
      <c r="C120" s="8"/>
      <c r="D120" s="8"/>
      <c r="E120" s="8"/>
    </row>
    <row r="121" spans="1:5" s="1" customFormat="1">
      <c r="A121" s="170" t="s">
        <v>57</v>
      </c>
      <c r="B121" s="108"/>
      <c r="C121" s="8"/>
      <c r="D121" s="8"/>
      <c r="E121" s="8"/>
    </row>
    <row r="122" spans="1:5" s="1" customFormat="1">
      <c r="A122" s="170" t="s">
        <v>58</v>
      </c>
      <c r="B122" s="108"/>
      <c r="C122" s="8"/>
      <c r="D122" s="8"/>
      <c r="E122" s="8"/>
    </row>
    <row r="123" spans="1:5" s="1" customFormat="1">
      <c r="A123" s="170" t="s">
        <v>59</v>
      </c>
      <c r="B123" s="109"/>
      <c r="C123" s="8"/>
      <c r="D123" s="8"/>
      <c r="E123" s="8"/>
    </row>
    <row r="124" spans="1:5" s="1" customFormat="1">
      <c r="A124" s="170" t="s">
        <v>60</v>
      </c>
      <c r="B124" s="108"/>
      <c r="C124" s="8"/>
      <c r="D124" s="8"/>
      <c r="E124" s="8"/>
    </row>
    <row r="125" spans="1:5" s="1" customFormat="1">
      <c r="A125" s="170" t="s">
        <v>61</v>
      </c>
      <c r="B125" s="108"/>
      <c r="C125" s="8"/>
      <c r="D125" s="8"/>
      <c r="E125" s="8"/>
    </row>
    <row r="126" spans="1:5" s="1" customFormat="1">
      <c r="A126" s="171" t="s">
        <v>62</v>
      </c>
      <c r="B126" s="110"/>
      <c r="C126" s="8"/>
      <c r="D126" s="8"/>
      <c r="E126" s="8"/>
    </row>
    <row r="127" spans="1:5" s="1" customFormat="1">
      <c r="A127" s="306"/>
      <c r="B127" s="305"/>
      <c r="C127" s="8"/>
      <c r="D127" s="8"/>
      <c r="E127" s="8"/>
    </row>
    <row r="128" spans="1:5" s="1" customFormat="1">
      <c r="A128" s="169" t="s">
        <v>130</v>
      </c>
      <c r="B128" s="107"/>
      <c r="C128" s="8"/>
      <c r="D128" s="8"/>
      <c r="E128" s="8"/>
    </row>
    <row r="129" spans="1:5" s="1" customFormat="1">
      <c r="A129" s="242" t="s">
        <v>92</v>
      </c>
      <c r="B129" s="241"/>
      <c r="C129" s="8"/>
      <c r="D129" s="8"/>
      <c r="E129" s="8"/>
    </row>
    <row r="130" spans="1:5" s="1" customFormat="1">
      <c r="A130" s="170" t="s">
        <v>57</v>
      </c>
      <c r="B130" s="108"/>
      <c r="C130" s="8"/>
      <c r="D130" s="8"/>
      <c r="E130" s="8"/>
    </row>
    <row r="131" spans="1:5" s="1" customFormat="1">
      <c r="A131" s="170" t="s">
        <v>58</v>
      </c>
      <c r="B131" s="108"/>
      <c r="C131" s="8"/>
      <c r="D131" s="8"/>
      <c r="E131" s="8"/>
    </row>
    <row r="132" spans="1:5" s="1" customFormat="1">
      <c r="A132" s="170" t="s">
        <v>59</v>
      </c>
      <c r="B132" s="109"/>
      <c r="C132" s="8"/>
      <c r="D132" s="8"/>
      <c r="E132" s="8"/>
    </row>
    <row r="133" spans="1:5" s="1" customFormat="1">
      <c r="A133" s="170" t="s">
        <v>60</v>
      </c>
      <c r="B133" s="108"/>
      <c r="C133" s="8"/>
      <c r="D133" s="8"/>
      <c r="E133" s="8"/>
    </row>
    <row r="134" spans="1:5" s="1" customFormat="1">
      <c r="A134" s="170" t="s">
        <v>61</v>
      </c>
      <c r="B134" s="108"/>
      <c r="C134" s="8"/>
      <c r="D134" s="8"/>
      <c r="E134" s="8"/>
    </row>
    <row r="135" spans="1:5" s="1" customFormat="1">
      <c r="A135" s="171" t="s">
        <v>62</v>
      </c>
      <c r="B135" s="110"/>
      <c r="C135" s="8"/>
      <c r="D135" s="8"/>
      <c r="E135" s="8"/>
    </row>
    <row r="136" spans="1:5" s="1" customFormat="1">
      <c r="A136" s="306"/>
      <c r="B136" s="305"/>
      <c r="C136" s="8"/>
      <c r="D136" s="8"/>
      <c r="E136" s="8"/>
    </row>
    <row r="137" spans="1:5" s="1" customFormat="1">
      <c r="A137" s="169" t="s">
        <v>131</v>
      </c>
      <c r="B137" s="107"/>
      <c r="C137" s="8"/>
      <c r="D137" s="8"/>
      <c r="E137" s="8"/>
    </row>
    <row r="138" spans="1:5" s="1" customFormat="1">
      <c r="A138" s="242" t="s">
        <v>92</v>
      </c>
      <c r="B138" s="241"/>
      <c r="C138" s="8"/>
      <c r="D138" s="8"/>
      <c r="E138" s="8"/>
    </row>
    <row r="139" spans="1:5" s="1" customFormat="1">
      <c r="A139" s="170" t="s">
        <v>57</v>
      </c>
      <c r="B139" s="108"/>
      <c r="C139" s="8"/>
      <c r="D139" s="8"/>
      <c r="E139" s="8"/>
    </row>
    <row r="140" spans="1:5" s="1" customFormat="1">
      <c r="A140" s="170" t="s">
        <v>58</v>
      </c>
      <c r="B140" s="108"/>
      <c r="C140" s="8"/>
      <c r="D140" s="8"/>
      <c r="E140" s="8"/>
    </row>
    <row r="141" spans="1:5" s="1" customFormat="1">
      <c r="A141" s="170" t="s">
        <v>59</v>
      </c>
      <c r="B141" s="109"/>
      <c r="C141" s="8"/>
      <c r="D141" s="8"/>
      <c r="E141" s="8"/>
    </row>
    <row r="142" spans="1:5" s="1" customFormat="1">
      <c r="A142" s="170" t="s">
        <v>60</v>
      </c>
      <c r="B142" s="108"/>
      <c r="C142" s="8"/>
      <c r="D142" s="8"/>
      <c r="E142" s="8"/>
    </row>
    <row r="143" spans="1:5" s="1" customFormat="1">
      <c r="A143" s="170" t="s">
        <v>61</v>
      </c>
      <c r="B143" s="108"/>
      <c r="C143" s="8"/>
      <c r="D143" s="8"/>
      <c r="E143" s="8"/>
    </row>
    <row r="144" spans="1:5" s="1" customFormat="1">
      <c r="A144" s="171" t="s">
        <v>62</v>
      </c>
      <c r="B144" s="110"/>
      <c r="C144" s="8"/>
      <c r="D144" s="8"/>
      <c r="E144" s="8"/>
    </row>
    <row r="145" spans="1:5" s="1" customFormat="1">
      <c r="A145" s="306"/>
      <c r="B145" s="305"/>
      <c r="C145" s="8"/>
      <c r="D145" s="8"/>
      <c r="E145" s="8"/>
    </row>
    <row r="147" spans="1:5">
      <c r="A147" s="244" t="s">
        <v>32</v>
      </c>
      <c r="B147" s="8"/>
      <c r="C147" s="8"/>
      <c r="D147" s="8"/>
      <c r="E147" s="8"/>
    </row>
    <row r="148" spans="1:5">
      <c r="A148" s="245" t="s">
        <v>93</v>
      </c>
      <c r="B148" s="8"/>
      <c r="C148" s="8"/>
      <c r="D148" s="8"/>
      <c r="E148" s="8"/>
    </row>
    <row r="149" spans="1:5">
      <c r="A149" s="244" t="s">
        <v>33</v>
      </c>
      <c r="B149" s="8"/>
      <c r="C149" s="8"/>
      <c r="D149" s="8"/>
      <c r="E149" s="8"/>
    </row>
    <row r="150" spans="1:5">
      <c r="A150" s="244" t="s">
        <v>94</v>
      </c>
      <c r="B150" s="8"/>
      <c r="C150" s="8"/>
      <c r="D150" s="8"/>
      <c r="E150" s="8"/>
    </row>
    <row r="151" spans="1:5">
      <c r="A151" s="8"/>
      <c r="B151" s="8"/>
      <c r="C151" s="8"/>
      <c r="D151" s="8"/>
      <c r="E151" s="8"/>
    </row>
  </sheetData>
  <mergeCells count="4">
    <mergeCell ref="A16:B16"/>
    <mergeCell ref="A12:C12"/>
    <mergeCell ref="A9:C9"/>
    <mergeCell ref="A7:C7"/>
  </mergeCells>
  <pageMargins left="0.51181102362204722" right="0.31496062992125984" top="0.15748031496062992" bottom="0.15748031496062992" header="0.11811023622047245"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C875-62E2-4471-A361-D92BA0B71A15}">
  <sheetPr codeName="Feuil7">
    <pageSetUpPr fitToPage="1"/>
  </sheetPr>
  <dimension ref="A1:I38"/>
  <sheetViews>
    <sheetView workbookViewId="0">
      <selection activeCell="I6" sqref="I6"/>
    </sheetView>
  </sheetViews>
  <sheetFormatPr baseColWidth="10" defaultRowHeight="15"/>
  <cols>
    <col min="1" max="1" width="34.28515625" customWidth="1"/>
    <col min="2" max="2" width="27.140625" customWidth="1"/>
    <col min="3" max="3" width="29.42578125" style="1" customWidth="1"/>
    <col min="4" max="4" width="16.140625" customWidth="1"/>
    <col min="5" max="5" width="15.28515625" customWidth="1"/>
    <col min="6" max="6" width="15.140625" customWidth="1"/>
    <col min="7" max="7" width="15.140625" style="1" customWidth="1"/>
    <col min="8" max="8" width="14.5703125" customWidth="1"/>
    <col min="9" max="9" width="11.42578125" style="275"/>
  </cols>
  <sheetData>
    <row r="1" spans="1:9">
      <c r="A1" s="317" t="s">
        <v>30</v>
      </c>
      <c r="B1" s="317"/>
      <c r="C1" s="317"/>
      <c r="D1" s="317"/>
      <c r="E1" s="317"/>
      <c r="F1" s="317"/>
      <c r="G1" s="317"/>
      <c r="H1" s="317"/>
    </row>
    <row r="2" spans="1:9" s="1" customFormat="1">
      <c r="A2" s="252" t="s">
        <v>97</v>
      </c>
      <c r="B2" s="253"/>
      <c r="C2" s="253"/>
      <c r="D2" s="6"/>
      <c r="E2" s="6"/>
      <c r="F2" s="6"/>
      <c r="G2" s="6"/>
      <c r="H2" s="6"/>
      <c r="I2" s="275"/>
    </row>
    <row r="3" spans="1:9">
      <c r="A3" s="318"/>
      <c r="B3" s="318"/>
      <c r="C3" s="318"/>
      <c r="D3" s="318"/>
      <c r="E3" s="318"/>
      <c r="F3" s="318"/>
      <c r="G3" s="318"/>
      <c r="H3" s="318"/>
    </row>
    <row r="4" spans="1:9">
      <c r="A4" s="7"/>
      <c r="B4" s="7"/>
      <c r="C4" s="7"/>
      <c r="D4" s="7"/>
      <c r="E4" s="7"/>
      <c r="F4" s="7"/>
      <c r="G4" s="7"/>
      <c r="H4" s="7"/>
    </row>
    <row r="5" spans="1:9" ht="15.75" thickBot="1">
      <c r="A5" s="319" t="s">
        <v>20</v>
      </c>
      <c r="B5" s="320"/>
      <c r="C5" s="320"/>
      <c r="D5" s="320"/>
      <c r="E5" s="320"/>
      <c r="F5" s="320"/>
      <c r="G5" s="320"/>
      <c r="H5" s="321"/>
    </row>
    <row r="6" spans="1:9" ht="84">
      <c r="A6" s="233" t="s">
        <v>21</v>
      </c>
      <c r="B6" s="218" t="s">
        <v>22</v>
      </c>
      <c r="C6" s="218" t="s">
        <v>96</v>
      </c>
      <c r="D6" s="218" t="s">
        <v>113</v>
      </c>
      <c r="E6" s="218" t="s">
        <v>23</v>
      </c>
      <c r="F6" s="217" t="s">
        <v>25</v>
      </c>
      <c r="G6" s="272" t="s">
        <v>104</v>
      </c>
      <c r="H6" s="248" t="s">
        <v>27</v>
      </c>
    </row>
    <row r="7" spans="1:9" ht="15.75" thickBot="1">
      <c r="A7" s="234"/>
      <c r="B7" s="231"/>
      <c r="C7" s="251"/>
      <c r="D7" s="232"/>
      <c r="E7" s="229" t="s">
        <v>24</v>
      </c>
      <c r="F7" s="230" t="s">
        <v>26</v>
      </c>
      <c r="G7" s="230" t="s">
        <v>103</v>
      </c>
      <c r="H7" s="249" t="s">
        <v>105</v>
      </c>
    </row>
    <row r="8" spans="1:9">
      <c r="A8" s="226"/>
      <c r="B8" s="227"/>
      <c r="C8" s="227"/>
      <c r="D8" s="228"/>
      <c r="E8" s="227"/>
      <c r="F8" s="227"/>
      <c r="G8" s="289"/>
      <c r="H8" s="250" t="e">
        <f t="shared" ref="H8:H34" si="0">E8/F8+G8/F8</f>
        <v>#DIV/0!</v>
      </c>
      <c r="I8" s="288" t="str">
        <f>IF(G8&gt;(E8)*0.2,"Le plafond de 20% est dépassé","")</f>
        <v/>
      </c>
    </row>
    <row r="9" spans="1:9">
      <c r="A9" s="220"/>
      <c r="B9" s="221"/>
      <c r="C9" s="221"/>
      <c r="D9" s="222"/>
      <c r="E9" s="227"/>
      <c r="F9" s="227"/>
      <c r="G9" s="290"/>
      <c r="H9" s="250" t="e">
        <f t="shared" si="0"/>
        <v>#DIV/0!</v>
      </c>
      <c r="I9" s="275" t="str">
        <f t="shared" ref="I9:I34" si="1">IF(G9&gt;(E9)*0.2,"Le plafond de 20% est dépassé","")</f>
        <v/>
      </c>
    </row>
    <row r="10" spans="1:9" s="1" customFormat="1">
      <c r="A10" s="220"/>
      <c r="B10" s="221"/>
      <c r="C10" s="221"/>
      <c r="D10" s="222"/>
      <c r="E10" s="221"/>
      <c r="F10" s="221"/>
      <c r="G10" s="273"/>
      <c r="H10" s="250" t="e">
        <f t="shared" si="0"/>
        <v>#DIV/0!</v>
      </c>
      <c r="I10" s="275" t="str">
        <f t="shared" si="1"/>
        <v/>
      </c>
    </row>
    <row r="11" spans="1:9" s="1" customFormat="1">
      <c r="A11" s="220"/>
      <c r="B11" s="221"/>
      <c r="C11" s="221"/>
      <c r="D11" s="222"/>
      <c r="E11" s="221"/>
      <c r="F11" s="221"/>
      <c r="G11" s="273"/>
      <c r="H11" s="250" t="e">
        <f t="shared" si="0"/>
        <v>#DIV/0!</v>
      </c>
      <c r="I11" s="275" t="str">
        <f t="shared" si="1"/>
        <v/>
      </c>
    </row>
    <row r="12" spans="1:9" s="1" customFormat="1">
      <c r="A12" s="220"/>
      <c r="B12" s="221"/>
      <c r="C12" s="221"/>
      <c r="D12" s="222"/>
      <c r="E12" s="221"/>
      <c r="F12" s="221"/>
      <c r="G12" s="273"/>
      <c r="H12" s="250" t="e">
        <f t="shared" si="0"/>
        <v>#DIV/0!</v>
      </c>
      <c r="I12" s="275" t="str">
        <f t="shared" si="1"/>
        <v/>
      </c>
    </row>
    <row r="13" spans="1:9" s="1" customFormat="1">
      <c r="A13" s="220"/>
      <c r="B13" s="221"/>
      <c r="C13" s="221"/>
      <c r="D13" s="222"/>
      <c r="E13" s="221"/>
      <c r="F13" s="221"/>
      <c r="G13" s="273"/>
      <c r="H13" s="250" t="e">
        <f t="shared" si="0"/>
        <v>#DIV/0!</v>
      </c>
      <c r="I13" s="275" t="str">
        <f t="shared" si="1"/>
        <v/>
      </c>
    </row>
    <row r="14" spans="1:9" s="1" customFormat="1">
      <c r="A14" s="220"/>
      <c r="B14" s="221"/>
      <c r="C14" s="221"/>
      <c r="D14" s="222"/>
      <c r="E14" s="221"/>
      <c r="F14" s="221"/>
      <c r="G14" s="273"/>
      <c r="H14" s="250" t="e">
        <f t="shared" si="0"/>
        <v>#DIV/0!</v>
      </c>
      <c r="I14" s="275" t="str">
        <f t="shared" si="1"/>
        <v/>
      </c>
    </row>
    <row r="15" spans="1:9" s="1" customFormat="1">
      <c r="A15" s="220"/>
      <c r="B15" s="221"/>
      <c r="C15" s="221"/>
      <c r="D15" s="222"/>
      <c r="E15" s="221"/>
      <c r="F15" s="221"/>
      <c r="G15" s="273"/>
      <c r="H15" s="250" t="e">
        <f t="shared" si="0"/>
        <v>#DIV/0!</v>
      </c>
      <c r="I15" s="275" t="str">
        <f t="shared" si="1"/>
        <v/>
      </c>
    </row>
    <row r="16" spans="1:9" s="1" customFormat="1">
      <c r="A16" s="220"/>
      <c r="B16" s="221"/>
      <c r="C16" s="221"/>
      <c r="D16" s="222"/>
      <c r="E16" s="221"/>
      <c r="F16" s="221"/>
      <c r="G16" s="273"/>
      <c r="H16" s="250" t="e">
        <f t="shared" si="0"/>
        <v>#DIV/0!</v>
      </c>
      <c r="I16" s="275" t="str">
        <f t="shared" si="1"/>
        <v/>
      </c>
    </row>
    <row r="17" spans="1:9" s="1" customFormat="1">
      <c r="A17" s="220"/>
      <c r="B17" s="221"/>
      <c r="C17" s="221"/>
      <c r="D17" s="222"/>
      <c r="E17" s="221"/>
      <c r="F17" s="221"/>
      <c r="G17" s="273"/>
      <c r="H17" s="250" t="e">
        <f t="shared" si="0"/>
        <v>#DIV/0!</v>
      </c>
      <c r="I17" s="275" t="str">
        <f t="shared" si="1"/>
        <v/>
      </c>
    </row>
    <row r="18" spans="1:9" s="1" customFormat="1">
      <c r="A18" s="220"/>
      <c r="B18" s="221"/>
      <c r="C18" s="221"/>
      <c r="D18" s="222"/>
      <c r="E18" s="221"/>
      <c r="F18" s="221"/>
      <c r="G18" s="273"/>
      <c r="H18" s="250" t="e">
        <f t="shared" si="0"/>
        <v>#DIV/0!</v>
      </c>
      <c r="I18" s="275" t="str">
        <f t="shared" si="1"/>
        <v/>
      </c>
    </row>
    <row r="19" spans="1:9" s="1" customFormat="1">
      <c r="A19" s="220"/>
      <c r="B19" s="221"/>
      <c r="C19" s="221"/>
      <c r="D19" s="222"/>
      <c r="E19" s="221"/>
      <c r="F19" s="221"/>
      <c r="G19" s="273"/>
      <c r="H19" s="250" t="e">
        <f t="shared" si="0"/>
        <v>#DIV/0!</v>
      </c>
      <c r="I19" s="275" t="str">
        <f t="shared" si="1"/>
        <v/>
      </c>
    </row>
    <row r="20" spans="1:9" s="1" customFormat="1">
      <c r="A20" s="220"/>
      <c r="B20" s="221"/>
      <c r="C20" s="221"/>
      <c r="D20" s="222"/>
      <c r="E20" s="221"/>
      <c r="F20" s="221"/>
      <c r="G20" s="273"/>
      <c r="H20" s="250" t="e">
        <f t="shared" si="0"/>
        <v>#DIV/0!</v>
      </c>
      <c r="I20" s="275" t="str">
        <f t="shared" si="1"/>
        <v/>
      </c>
    </row>
    <row r="21" spans="1:9">
      <c r="A21" s="220"/>
      <c r="B21" s="221"/>
      <c r="C21" s="221"/>
      <c r="D21" s="222"/>
      <c r="E21" s="221"/>
      <c r="F21" s="221"/>
      <c r="G21" s="273"/>
      <c r="H21" s="250" t="e">
        <f t="shared" si="0"/>
        <v>#DIV/0!</v>
      </c>
      <c r="I21" s="275" t="str">
        <f t="shared" si="1"/>
        <v/>
      </c>
    </row>
    <row r="22" spans="1:9" s="1" customFormat="1">
      <c r="A22" s="220"/>
      <c r="B22" s="221"/>
      <c r="C22" s="221"/>
      <c r="D22" s="222"/>
      <c r="E22" s="221"/>
      <c r="F22" s="221"/>
      <c r="G22" s="273"/>
      <c r="H22" s="250" t="e">
        <f t="shared" si="0"/>
        <v>#DIV/0!</v>
      </c>
      <c r="I22" s="275" t="str">
        <f t="shared" si="1"/>
        <v/>
      </c>
    </row>
    <row r="23" spans="1:9" s="1" customFormat="1">
      <c r="A23" s="220"/>
      <c r="B23" s="221"/>
      <c r="C23" s="221"/>
      <c r="D23" s="222"/>
      <c r="E23" s="221"/>
      <c r="F23" s="221"/>
      <c r="G23" s="273"/>
      <c r="H23" s="250" t="e">
        <f t="shared" si="0"/>
        <v>#DIV/0!</v>
      </c>
      <c r="I23" s="275" t="str">
        <f t="shared" si="1"/>
        <v/>
      </c>
    </row>
    <row r="24" spans="1:9" s="1" customFormat="1">
      <c r="A24" s="220"/>
      <c r="B24" s="221"/>
      <c r="C24" s="221"/>
      <c r="D24" s="222"/>
      <c r="E24" s="221"/>
      <c r="F24" s="221"/>
      <c r="G24" s="273"/>
      <c r="H24" s="250" t="e">
        <f t="shared" si="0"/>
        <v>#DIV/0!</v>
      </c>
      <c r="I24" s="275" t="str">
        <f t="shared" si="1"/>
        <v/>
      </c>
    </row>
    <row r="25" spans="1:9" s="1" customFormat="1">
      <c r="A25" s="220"/>
      <c r="B25" s="221"/>
      <c r="C25" s="221"/>
      <c r="D25" s="222"/>
      <c r="E25" s="221"/>
      <c r="F25" s="221"/>
      <c r="G25" s="273"/>
      <c r="H25" s="250" t="e">
        <f t="shared" si="0"/>
        <v>#DIV/0!</v>
      </c>
      <c r="I25" s="275" t="str">
        <f t="shared" si="1"/>
        <v/>
      </c>
    </row>
    <row r="26" spans="1:9" s="1" customFormat="1">
      <c r="A26" s="220"/>
      <c r="B26" s="221"/>
      <c r="C26" s="221"/>
      <c r="D26" s="222"/>
      <c r="E26" s="221"/>
      <c r="F26" s="221"/>
      <c r="G26" s="273"/>
      <c r="H26" s="250" t="e">
        <f t="shared" si="0"/>
        <v>#DIV/0!</v>
      </c>
      <c r="I26" s="275" t="str">
        <f t="shared" si="1"/>
        <v/>
      </c>
    </row>
    <row r="27" spans="1:9" s="1" customFormat="1">
      <c r="A27" s="220"/>
      <c r="B27" s="221"/>
      <c r="C27" s="221"/>
      <c r="D27" s="222"/>
      <c r="E27" s="221"/>
      <c r="F27" s="221"/>
      <c r="G27" s="273"/>
      <c r="H27" s="250" t="e">
        <f t="shared" si="0"/>
        <v>#DIV/0!</v>
      </c>
      <c r="I27" s="275" t="str">
        <f t="shared" si="1"/>
        <v/>
      </c>
    </row>
    <row r="28" spans="1:9" s="1" customFormat="1">
      <c r="A28" s="220"/>
      <c r="B28" s="221"/>
      <c r="C28" s="221"/>
      <c r="D28" s="222"/>
      <c r="E28" s="221"/>
      <c r="F28" s="221"/>
      <c r="G28" s="273"/>
      <c r="H28" s="250" t="e">
        <f t="shared" si="0"/>
        <v>#DIV/0!</v>
      </c>
      <c r="I28" s="275" t="str">
        <f t="shared" si="1"/>
        <v/>
      </c>
    </row>
    <row r="29" spans="1:9" s="1" customFormat="1">
      <c r="A29" s="220"/>
      <c r="B29" s="221"/>
      <c r="C29" s="221"/>
      <c r="D29" s="222"/>
      <c r="E29" s="221"/>
      <c r="F29" s="221"/>
      <c r="G29" s="273"/>
      <c r="H29" s="250" t="e">
        <f t="shared" si="0"/>
        <v>#DIV/0!</v>
      </c>
      <c r="I29" s="275" t="str">
        <f t="shared" si="1"/>
        <v/>
      </c>
    </row>
    <row r="30" spans="1:9" s="1" customFormat="1">
      <c r="A30" s="220"/>
      <c r="B30" s="221"/>
      <c r="C30" s="221"/>
      <c r="D30" s="222"/>
      <c r="E30" s="221"/>
      <c r="F30" s="221"/>
      <c r="G30" s="273"/>
      <c r="H30" s="250" t="e">
        <f t="shared" si="0"/>
        <v>#DIV/0!</v>
      </c>
      <c r="I30" s="275" t="str">
        <f t="shared" si="1"/>
        <v/>
      </c>
    </row>
    <row r="31" spans="1:9">
      <c r="A31" s="220"/>
      <c r="B31" s="221"/>
      <c r="C31" s="221"/>
      <c r="D31" s="222"/>
      <c r="E31" s="221"/>
      <c r="F31" s="221"/>
      <c r="G31" s="273"/>
      <c r="H31" s="250" t="e">
        <f t="shared" si="0"/>
        <v>#DIV/0!</v>
      </c>
      <c r="I31" s="275" t="str">
        <f t="shared" si="1"/>
        <v/>
      </c>
    </row>
    <row r="32" spans="1:9">
      <c r="A32" s="220"/>
      <c r="B32" s="221"/>
      <c r="C32" s="221"/>
      <c r="D32" s="222"/>
      <c r="E32" s="221"/>
      <c r="F32" s="221"/>
      <c r="G32" s="273"/>
      <c r="H32" s="250" t="e">
        <f>E32/F32+G32/F32</f>
        <v>#DIV/0!</v>
      </c>
      <c r="I32" s="275" t="str">
        <f t="shared" si="1"/>
        <v/>
      </c>
    </row>
    <row r="33" spans="1:9" s="1" customFormat="1">
      <c r="A33" s="220"/>
      <c r="B33" s="221"/>
      <c r="C33" s="221"/>
      <c r="D33" s="222"/>
      <c r="E33" s="221"/>
      <c r="F33" s="221"/>
      <c r="G33" s="273"/>
      <c r="H33" s="250" t="e">
        <f t="shared" si="0"/>
        <v>#DIV/0!</v>
      </c>
      <c r="I33" s="275" t="str">
        <f t="shared" si="1"/>
        <v/>
      </c>
    </row>
    <row r="34" spans="1:9" ht="15.75" thickBot="1">
      <c r="A34" s="223"/>
      <c r="B34" s="224"/>
      <c r="C34" s="224"/>
      <c r="D34" s="225"/>
      <c r="E34" s="224"/>
      <c r="F34" s="224"/>
      <c r="G34" s="274"/>
      <c r="H34" s="250" t="e">
        <f t="shared" si="0"/>
        <v>#DIV/0!</v>
      </c>
      <c r="I34" s="275" t="str">
        <f t="shared" si="1"/>
        <v/>
      </c>
    </row>
    <row r="35" spans="1:9" ht="15.75" thickBot="1">
      <c r="A35" s="322" t="s">
        <v>28</v>
      </c>
      <c r="B35" s="323"/>
      <c r="C35" s="323"/>
      <c r="D35" s="323"/>
      <c r="E35" s="323"/>
      <c r="F35" s="323"/>
      <c r="G35" s="323"/>
      <c r="H35" s="282" t="e">
        <f>SUM(H8:H34)</f>
        <v>#DIV/0!</v>
      </c>
    </row>
    <row r="38" spans="1:9">
      <c r="A38" s="281" t="s">
        <v>108</v>
      </c>
      <c r="C38" s="247"/>
    </row>
  </sheetData>
  <mergeCells count="4">
    <mergeCell ref="A1:H1"/>
    <mergeCell ref="A3:H3"/>
    <mergeCell ref="A5:H5"/>
    <mergeCell ref="A35:G35"/>
  </mergeCells>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C116"/>
  <sheetViews>
    <sheetView showGridLines="0" topLeftCell="A70" zoomScale="85" zoomScaleNormal="85" workbookViewId="0">
      <selection activeCell="D97" sqref="D9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12"/>
      <c r="G1" s="12"/>
    </row>
    <row r="2" spans="1:29" ht="17.45" customHeight="1">
      <c r="A2" s="12"/>
      <c r="B2" s="12"/>
      <c r="C2" s="12"/>
      <c r="D2" s="12"/>
      <c r="E2" s="12"/>
      <c r="F2" s="12"/>
      <c r="G2" s="12"/>
    </row>
    <row r="3" spans="1:29">
      <c r="C3" s="246" t="s">
        <v>99</v>
      </c>
    </row>
    <row r="4" spans="1:29" ht="18.75" customHeight="1">
      <c r="D4" s="14"/>
      <c r="E4" s="14"/>
      <c r="F4" s="17"/>
      <c r="G4" s="14"/>
    </row>
    <row r="5" spans="1:29" ht="25.5" customHeight="1">
      <c r="B5" s="345" t="s">
        <v>0</v>
      </c>
      <c r="C5" s="345"/>
      <c r="D5" s="345"/>
      <c r="E5" s="160">
        <f>Identité!B20</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40"/>
      <c r="C48" s="240"/>
      <c r="D48" s="240"/>
      <c r="E48" s="240"/>
      <c r="F48" s="240"/>
      <c r="G48" s="240"/>
      <c r="H48" s="240"/>
      <c r="I48" s="240"/>
      <c r="J48" s="239"/>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10"/>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9"/>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12"/>
      <c r="B90" s="84"/>
      <c r="C90" s="85"/>
      <c r="D90" s="86"/>
      <c r="E90" s="87"/>
      <c r="F90" s="88"/>
      <c r="G90" s="142">
        <f t="shared" si="2"/>
        <v>0</v>
      </c>
      <c r="H90" s="89"/>
      <c r="I90" s="338"/>
      <c r="J90" s="339"/>
    </row>
    <row r="91" spans="1:10" ht="15.75" thickBot="1">
      <c r="A91" s="12"/>
      <c r="B91" s="55"/>
      <c r="C91" s="55"/>
      <c r="D91" s="55"/>
      <c r="E91" s="55"/>
      <c r="F91" s="143" t="s">
        <v>6</v>
      </c>
      <c r="G91" s="144">
        <f>SUM(G85:G90)</f>
        <v>0</v>
      </c>
      <c r="H91" s="150">
        <f>SUM(H85:H90)</f>
        <v>0</v>
      </c>
      <c r="I91" s="145"/>
      <c r="J91" s="235"/>
    </row>
    <row r="92" spans="1:10">
      <c r="A92" s="12"/>
      <c r="B92" s="55"/>
      <c r="C92" s="55"/>
      <c r="D92" s="55"/>
      <c r="E92" s="55"/>
      <c r="F92" s="55"/>
    </row>
    <row r="93" spans="1:10" ht="25.15" customHeight="1">
      <c r="A93" s="12"/>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115" t="s">
        <v>42</v>
      </c>
      <c r="C103" s="119"/>
      <c r="D103" s="121"/>
      <c r="E103" s="154" t="e">
        <f>D103/D99</f>
        <v>#DIV/0!</v>
      </c>
      <c r="F103" s="103"/>
      <c r="G103" s="162"/>
    </row>
    <row r="104" spans="2:9">
      <c r="B104" s="11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23:J23"/>
    <mergeCell ref="H24:J24"/>
    <mergeCell ref="H18:J18"/>
    <mergeCell ref="H19:J19"/>
    <mergeCell ref="H20:J20"/>
    <mergeCell ref="H21:J21"/>
    <mergeCell ref="H22:J22"/>
    <mergeCell ref="H13:J13"/>
    <mergeCell ref="H14:J14"/>
    <mergeCell ref="H15:J15"/>
    <mergeCell ref="H16:J16"/>
    <mergeCell ref="H17:J17"/>
    <mergeCell ref="F39:I39"/>
    <mergeCell ref="F40:I40"/>
    <mergeCell ref="F41:I41"/>
    <mergeCell ref="B116:C116"/>
    <mergeCell ref="B108:C108"/>
    <mergeCell ref="B105:C105"/>
    <mergeCell ref="B106:B107"/>
    <mergeCell ref="H59:J59"/>
    <mergeCell ref="H60:J60"/>
    <mergeCell ref="F76:I76"/>
    <mergeCell ref="F77:I77"/>
    <mergeCell ref="F78:I78"/>
    <mergeCell ref="F79:I79"/>
    <mergeCell ref="B94:J94"/>
    <mergeCell ref="I84:J84"/>
    <mergeCell ref="I85:J85"/>
    <mergeCell ref="B27:J27"/>
    <mergeCell ref="F28:I28"/>
    <mergeCell ref="F29:I29"/>
    <mergeCell ref="H54:J54"/>
    <mergeCell ref="H55:J55"/>
    <mergeCell ref="F32:I32"/>
    <mergeCell ref="F33:I33"/>
    <mergeCell ref="F34:I34"/>
    <mergeCell ref="F35:I35"/>
    <mergeCell ref="H53:J53"/>
    <mergeCell ref="F30:I30"/>
    <mergeCell ref="F31:I31"/>
    <mergeCell ref="F36:I36"/>
    <mergeCell ref="F42:I42"/>
    <mergeCell ref="F37:I37"/>
    <mergeCell ref="F38:I38"/>
    <mergeCell ref="H56:J56"/>
    <mergeCell ref="H57:J57"/>
    <mergeCell ref="H58:J58"/>
    <mergeCell ref="B47:J47"/>
    <mergeCell ref="B45:J45"/>
    <mergeCell ref="B46:J46"/>
    <mergeCell ref="H49:J49"/>
    <mergeCell ref="H50:J50"/>
    <mergeCell ref="H51:J51"/>
    <mergeCell ref="H52:J52"/>
    <mergeCell ref="A1:E1"/>
    <mergeCell ref="B5:D5"/>
    <mergeCell ref="B9:J9"/>
    <mergeCell ref="B10:J10"/>
    <mergeCell ref="B11:J11"/>
    <mergeCell ref="B7:D7"/>
    <mergeCell ref="F7:I7"/>
    <mergeCell ref="B82:J82"/>
    <mergeCell ref="B97:C97"/>
    <mergeCell ref="B98:C98"/>
    <mergeCell ref="B96:C96"/>
    <mergeCell ref="I90:J90"/>
    <mergeCell ref="I88:J88"/>
    <mergeCell ref="I86:J86"/>
    <mergeCell ref="I89:J89"/>
    <mergeCell ref="I87:J87"/>
    <mergeCell ref="F75:I75"/>
    <mergeCell ref="B63:J63"/>
    <mergeCell ref="F65:I65"/>
    <mergeCell ref="F66:I66"/>
    <mergeCell ref="F67:I67"/>
    <mergeCell ref="F68:I68"/>
    <mergeCell ref="F69:I69"/>
    <mergeCell ref="F70:I70"/>
    <mergeCell ref="F71:I71"/>
    <mergeCell ref="F72:I72"/>
    <mergeCell ref="F73:I73"/>
    <mergeCell ref="F74:I74"/>
  </mergeCells>
  <dataValidations xWindow="1266" yWindow="844" count="6">
    <dataValidation allowBlank="1" showInputMessage="1" showErrorMessage="1" prompt="en HT ou TTC au regard de la situation de la structure vis-à-vis de la TVA" sqref="F29:F42 H148:H153 H158:H163 H115:H132 H224:H228 F85:F90 F66:F79" xr:uid="{00000000-0002-0000-0000-000000000000}"/>
    <dataValidation type="decimal" allowBlank="1" showInputMessage="1" showErrorMessage="1" errorTitle="dépassement plafond 700 €" promptTitle="max 700 €" sqref="D14:D15 D17:D24 D53:D60 G173:G180 G238:G249 D50:D51 G94:G95 E97:E99 G100 G109:G111" xr:uid="{00A80093-00AE-4217-AB4E-007D00110061}">
      <formula1>0</formula1>
      <formula2>700</formula2>
    </dataValidation>
    <dataValidation type="list" allowBlank="1" showInputMessage="1" showErrorMessage="1" sqref="B86:B90" xr:uid="{BB2E25F6-51C3-4FD2-9535-37EE0D4FC9FA}">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6C70421B-2B50-4776-84DE-F3D0FC499FA7}">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E3AED269-1456-4CC5-8CF8-41ECC77E4863}">
      <formula1>"Prestation module stress test climatique,Prestation module économique"</formula1>
    </dataValidation>
    <dataValidation type="whole" allowBlank="1" showInputMessage="1" showErrorMessage="1" sqref="B7:B8" xr:uid="{682690B4-C2B9-4F02-A818-892394BE1E71}">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D3AB-5F3A-4996-B797-3F0A9876AF12}">
  <dimension ref="A1:AC116"/>
  <sheetViews>
    <sheetView showGridLines="0" tabSelected="1" zoomScale="85" zoomScaleNormal="85" workbookViewId="0">
      <selection activeCell="D97" sqref="D9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79"/>
      <c r="G1" s="279"/>
    </row>
    <row r="2" spans="1:29" ht="17.45" customHeight="1">
      <c r="A2" s="279"/>
      <c r="B2" s="279"/>
      <c r="C2" s="279"/>
      <c r="D2" s="279"/>
      <c r="E2" s="279"/>
      <c r="F2" s="279"/>
      <c r="G2" s="279"/>
    </row>
    <row r="3" spans="1:29">
      <c r="C3" s="246" t="s">
        <v>99</v>
      </c>
    </row>
    <row r="4" spans="1:29" ht="18.75" customHeight="1">
      <c r="D4" s="278"/>
      <c r="E4" s="278"/>
      <c r="F4" s="278"/>
      <c r="G4" s="278"/>
    </row>
    <row r="5" spans="1:29" ht="25.5" customHeight="1">
      <c r="B5" s="345" t="s">
        <v>81</v>
      </c>
      <c r="C5" s="345"/>
      <c r="D5" s="345"/>
      <c r="E5" s="160">
        <f>Identité!B29</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8</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8</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76"/>
      <c r="C48" s="276"/>
      <c r="D48" s="276"/>
      <c r="E48" s="276"/>
      <c r="F48" s="276"/>
      <c r="G48" s="276"/>
      <c r="H48" s="276"/>
      <c r="I48" s="276"/>
      <c r="J48" s="277"/>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77"/>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76"/>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79"/>
      <c r="B90" s="84"/>
      <c r="C90" s="85"/>
      <c r="D90" s="86"/>
      <c r="E90" s="87"/>
      <c r="F90" s="88"/>
      <c r="G90" s="142">
        <f t="shared" si="2"/>
        <v>0</v>
      </c>
      <c r="H90" s="89"/>
      <c r="I90" s="338"/>
      <c r="J90" s="339"/>
    </row>
    <row r="91" spans="1:10" ht="15.75" thickBot="1">
      <c r="A91" s="279"/>
      <c r="B91" s="55"/>
      <c r="C91" s="55"/>
      <c r="D91" s="55"/>
      <c r="E91" s="55"/>
      <c r="F91" s="143" t="s">
        <v>6</v>
      </c>
      <c r="G91" s="144">
        <f>SUM(G85:G90)</f>
        <v>0</v>
      </c>
      <c r="H91" s="150">
        <f>SUM(H85:H90)</f>
        <v>0</v>
      </c>
      <c r="I91" s="145"/>
      <c r="J91" s="235"/>
    </row>
    <row r="92" spans="1:10">
      <c r="A92" s="279"/>
      <c r="B92" s="55"/>
      <c r="C92" s="55"/>
      <c r="D92" s="55"/>
      <c r="E92" s="55"/>
      <c r="F92" s="55"/>
    </row>
    <row r="93" spans="1:10" ht="25.15" customHeight="1">
      <c r="A93" s="279"/>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0" t="s">
        <v>42</v>
      </c>
      <c r="C103" s="119"/>
      <c r="D103" s="121"/>
      <c r="E103" s="154" t="e">
        <f>D103/D99</f>
        <v>#DIV/0!</v>
      </c>
      <c r="F103" s="103"/>
      <c r="G103" s="162"/>
    </row>
    <row r="104" spans="2:9">
      <c r="B104" s="280"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disablePrompts="1" count="6">
    <dataValidation type="whole" allowBlank="1" showInputMessage="1" showErrorMessage="1" sqref="B7:B8" xr:uid="{C2B1A54F-D812-4C1B-B956-D26FF857D22B}">
      <formula1>0</formula1>
      <formula2>10000</formula2>
    </dataValidation>
    <dataValidation type="list" allowBlank="1" showInputMessage="1" showErrorMessage="1" sqref="D85:D90" xr:uid="{5C7EE728-2197-4B0F-9C9F-8E666899FAB0}">
      <formula1>"Prestation module stress test climatique,Prestation module économique"</formula1>
    </dataValidation>
    <dataValidation type="list" allowBlank="1" showInputMessage="1" showErrorMessage="1" sqref="B85" xr:uid="{A9A7F1A8-9767-48CB-9C5C-C563524982DD}">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55444B08-226C-4B44-886A-E93A66BE2397}">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329CE6A3-F9CF-455E-8535-4D6BE8521985}">
      <formula1>0</formula1>
      <formula2>700</formula2>
    </dataValidation>
    <dataValidation allowBlank="1" showInputMessage="1" showErrorMessage="1" prompt="en HT ou TTC au regard de la situation de la structure vis-à-vis de la TVA" sqref="F29:F42 H148:H153 H158:H163 H115:H132 H224:H228 F85:F90 F66:F79" xr:uid="{5FF21BC6-CDEC-4FF1-A7DE-69CED1CD30E2}"/>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979D7-9142-47DA-B18A-0F0F0A728FEC}">
  <dimension ref="A1:AC116"/>
  <sheetViews>
    <sheetView showGridLines="0" zoomScale="85" zoomScaleNormal="85" workbookViewId="0">
      <selection activeCell="E14" sqref="E14"/>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79"/>
      <c r="G1" s="279"/>
    </row>
    <row r="2" spans="1:29" ht="17.45" customHeight="1">
      <c r="A2" s="279"/>
      <c r="B2" s="279"/>
      <c r="C2" s="279"/>
      <c r="D2" s="279"/>
      <c r="E2" s="279"/>
      <c r="F2" s="279"/>
      <c r="G2" s="279"/>
    </row>
    <row r="3" spans="1:29">
      <c r="C3" s="246" t="s">
        <v>99</v>
      </c>
    </row>
    <row r="4" spans="1:29" ht="18.75" customHeight="1">
      <c r="D4" s="278"/>
      <c r="E4" s="278"/>
      <c r="F4" s="278"/>
      <c r="G4" s="278"/>
    </row>
    <row r="5" spans="1:29" ht="25.5" customHeight="1">
      <c r="B5" s="345" t="s">
        <v>77</v>
      </c>
      <c r="C5" s="345"/>
      <c r="D5" s="345"/>
      <c r="E5" s="160">
        <f>Identité!B38</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76"/>
      <c r="C48" s="276"/>
      <c r="D48" s="276"/>
      <c r="E48" s="276"/>
      <c r="F48" s="276"/>
      <c r="G48" s="276"/>
      <c r="H48" s="276"/>
      <c r="I48" s="276"/>
      <c r="J48" s="277"/>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77"/>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76"/>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79"/>
      <c r="B90" s="84"/>
      <c r="C90" s="85"/>
      <c r="D90" s="86"/>
      <c r="E90" s="87"/>
      <c r="F90" s="88"/>
      <c r="G90" s="142">
        <f t="shared" si="2"/>
        <v>0</v>
      </c>
      <c r="H90" s="89"/>
      <c r="I90" s="338"/>
      <c r="J90" s="339"/>
    </row>
    <row r="91" spans="1:10" ht="15.75" thickBot="1">
      <c r="A91" s="279"/>
      <c r="B91" s="55"/>
      <c r="C91" s="55"/>
      <c r="D91" s="55"/>
      <c r="E91" s="55"/>
      <c r="F91" s="143" t="s">
        <v>6</v>
      </c>
      <c r="G91" s="144">
        <f>SUM(G85:G90)</f>
        <v>0</v>
      </c>
      <c r="H91" s="150">
        <f>SUM(H85:H90)</f>
        <v>0</v>
      </c>
      <c r="I91" s="145"/>
      <c r="J91" s="235"/>
    </row>
    <row r="92" spans="1:10">
      <c r="A92" s="279"/>
      <c r="B92" s="55"/>
      <c r="C92" s="55"/>
      <c r="D92" s="55"/>
      <c r="E92" s="55"/>
      <c r="F92" s="55"/>
    </row>
    <row r="93" spans="1:10" ht="25.15" customHeight="1">
      <c r="A93" s="279"/>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c r="C97" s="333"/>
      <c r="D97" s="151">
        <f>SUMIF(D85:D90,"Prestation module stress test climatique",G85:G90)+F25+D43</f>
        <v>0</v>
      </c>
      <c r="E97" s="263"/>
      <c r="F97" s="264"/>
      <c r="G97" s="265"/>
      <c r="H97" s="100">
        <f>SUMIF(D85:D90,"Prestation module stress test climatique",H85:H90)+G25+E43</f>
        <v>0</v>
      </c>
    </row>
    <row r="98" spans="2:9" ht="15.75" thickBot="1">
      <c r="B98" s="334"/>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0" t="s">
        <v>42</v>
      </c>
      <c r="C103" s="119"/>
      <c r="D103" s="121"/>
      <c r="E103" s="154" t="e">
        <f>D103/D99</f>
        <v>#DIV/0!</v>
      </c>
      <c r="F103" s="103"/>
      <c r="G103" s="162"/>
    </row>
    <row r="104" spans="2:9">
      <c r="B104" s="280"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D7A4930D-3C08-49F9-92F3-F25734E77C2E}"/>
    <dataValidation type="decimal" allowBlank="1" showInputMessage="1" showErrorMessage="1" errorTitle="dépassement plafond 700 €" promptTitle="max 700 €" sqref="D14:D15 D17:D24 D53:D60 G173:G180 G238:G249 D50:D51 G94:G95 E97:E99 G100 G109:G111" xr:uid="{185D2B87-B19F-494D-8108-806802CD4318}">
      <formula1>0</formula1>
      <formula2>700</formula2>
    </dataValidation>
    <dataValidation type="list" allowBlank="1" showInputMessage="1" showErrorMessage="1" sqref="B86:B90" xr:uid="{59A1C181-6635-4584-8B3B-60E8A37A30F1}">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2FCB4156-6CD5-4138-86DE-B5E78B2C7B62}">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124AD245-5B93-4C46-A4DB-6AC108FF8E7F}">
      <formula1>"Prestation module stress test climatique,Prestation module économique"</formula1>
    </dataValidation>
    <dataValidation type="whole" allowBlank="1" showInputMessage="1" showErrorMessage="1" sqref="B7:B8" xr:uid="{C5807914-900A-4E31-AA2C-9EC0B2FECE30}">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72ED9-A8C6-4B57-812B-7140743E78E7}">
  <dimension ref="A1:AC116"/>
  <sheetViews>
    <sheetView showGridLines="0" zoomScale="85" zoomScaleNormal="85" workbookViewId="0">
      <selection activeCell="F7" sqref="F7:I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79"/>
      <c r="G1" s="279"/>
    </row>
    <row r="2" spans="1:29" ht="17.45" customHeight="1">
      <c r="A2" s="279"/>
      <c r="B2" s="279"/>
      <c r="C2" s="279"/>
      <c r="D2" s="279"/>
      <c r="E2" s="279"/>
      <c r="F2" s="279"/>
      <c r="G2" s="279"/>
    </row>
    <row r="3" spans="1:29">
      <c r="C3" s="246" t="s">
        <v>99</v>
      </c>
    </row>
    <row r="4" spans="1:29" ht="18.75" customHeight="1">
      <c r="D4" s="278"/>
      <c r="E4" s="278"/>
      <c r="F4" s="278"/>
      <c r="G4" s="278"/>
    </row>
    <row r="5" spans="1:29" ht="25.5" customHeight="1">
      <c r="B5" s="345" t="s">
        <v>78</v>
      </c>
      <c r="C5" s="345"/>
      <c r="D5" s="345"/>
      <c r="E5" s="160">
        <f>Identité!B47</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v>0</v>
      </c>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76"/>
      <c r="C48" s="276"/>
      <c r="D48" s="276"/>
      <c r="E48" s="276"/>
      <c r="F48" s="276"/>
      <c r="G48" s="276"/>
      <c r="H48" s="276"/>
      <c r="I48" s="276"/>
      <c r="J48" s="277"/>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77"/>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76"/>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79"/>
      <c r="B90" s="84"/>
      <c r="C90" s="85"/>
      <c r="D90" s="86"/>
      <c r="E90" s="87"/>
      <c r="F90" s="88"/>
      <c r="G90" s="142">
        <f t="shared" si="2"/>
        <v>0</v>
      </c>
      <c r="H90" s="89"/>
      <c r="I90" s="338"/>
      <c r="J90" s="339"/>
    </row>
    <row r="91" spans="1:10" ht="15.75" thickBot="1">
      <c r="A91" s="279"/>
      <c r="B91" s="55"/>
      <c r="C91" s="55"/>
      <c r="D91" s="55"/>
      <c r="E91" s="55"/>
      <c r="F91" s="143" t="s">
        <v>6</v>
      </c>
      <c r="G91" s="144">
        <f>SUM(G85:G90)</f>
        <v>0</v>
      </c>
      <c r="H91" s="150">
        <f>SUM(H85:H90)</f>
        <v>0</v>
      </c>
      <c r="I91" s="145"/>
      <c r="J91" s="235"/>
    </row>
    <row r="92" spans="1:10">
      <c r="A92" s="279"/>
      <c r="B92" s="55"/>
      <c r="C92" s="55"/>
      <c r="D92" s="55"/>
      <c r="E92" s="55"/>
      <c r="F92" s="55"/>
    </row>
    <row r="93" spans="1:10" ht="25.15" customHeight="1">
      <c r="A93" s="279"/>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0" t="s">
        <v>42</v>
      </c>
      <c r="C103" s="119"/>
      <c r="D103" s="121"/>
      <c r="E103" s="154" t="e">
        <f>D103/D99</f>
        <v>#DIV/0!</v>
      </c>
      <c r="F103" s="103"/>
      <c r="G103" s="162"/>
    </row>
    <row r="104" spans="2:9">
      <c r="B104" s="280"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type="whole" allowBlank="1" showInputMessage="1" showErrorMessage="1" sqref="B7:B8" xr:uid="{88414E72-67B5-4FEF-89DB-8F231B8C9A24}">
      <formula1>0</formula1>
      <formula2>10000</formula2>
    </dataValidation>
    <dataValidation type="list" allowBlank="1" showInputMessage="1" showErrorMessage="1" sqref="D85:D90" xr:uid="{9803C0C1-0B02-47B2-8DB7-AAAFF82D5765}">
      <formula1>"Prestation module stress test climatique,Prestation module économique"</formula1>
    </dataValidation>
    <dataValidation type="list" allowBlank="1" showInputMessage="1" showErrorMessage="1" sqref="B85" xr:uid="{7DDE5BDA-ECC5-4708-AC56-263E4526ECC8}">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BDCA5F68-0830-4F28-ACED-C32558F5D92B}">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C8F9AD58-60E1-4552-8D69-D684FE262508}">
      <formula1>0</formula1>
      <formula2>700</formula2>
    </dataValidation>
    <dataValidation allowBlank="1" showInputMessage="1" showErrorMessage="1" prompt="en HT ou TTC au regard de la situation de la structure vis-à-vis de la TVA" sqref="F29:F42 H148:H153 H158:H163 H115:H132 H224:H228 F85:F90 F66:F79" xr:uid="{BEDA83B1-4D17-4892-8B2A-DBF6F116BCE8}"/>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D603E-F15E-4F0E-96F7-189A9AB4F9A9}">
  <dimension ref="A1:AC116"/>
  <sheetViews>
    <sheetView showGridLines="0" zoomScale="85" zoomScaleNormal="85" workbookViewId="0">
      <selection activeCell="F70" sqref="F70:I70"/>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79"/>
      <c r="G1" s="279"/>
    </row>
    <row r="2" spans="1:29" ht="17.45" customHeight="1">
      <c r="A2" s="279"/>
      <c r="B2" s="279"/>
      <c r="C2" s="279"/>
      <c r="D2" s="279"/>
      <c r="E2" s="279"/>
      <c r="F2" s="279"/>
      <c r="G2" s="279"/>
    </row>
    <row r="3" spans="1:29">
      <c r="C3" s="246" t="s">
        <v>99</v>
      </c>
    </row>
    <row r="4" spans="1:29" ht="18.75" customHeight="1">
      <c r="D4" s="278"/>
      <c r="E4" s="278"/>
      <c r="F4" s="278"/>
      <c r="G4" s="278"/>
    </row>
    <row r="5" spans="1:29" ht="25.5" customHeight="1">
      <c r="B5" s="345" t="s">
        <v>79</v>
      </c>
      <c r="C5" s="345"/>
      <c r="D5" s="345"/>
      <c r="E5" s="160">
        <f>Identité!B56</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10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10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76"/>
      <c r="C48" s="276"/>
      <c r="D48" s="276"/>
      <c r="E48" s="276"/>
      <c r="F48" s="276"/>
      <c r="G48" s="276"/>
      <c r="H48" s="276"/>
      <c r="I48" s="276"/>
      <c r="J48" s="277"/>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77"/>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76"/>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79"/>
      <c r="B90" s="84"/>
      <c r="C90" s="85"/>
      <c r="D90" s="86"/>
      <c r="E90" s="87"/>
      <c r="F90" s="88"/>
      <c r="G90" s="142">
        <f t="shared" si="2"/>
        <v>0</v>
      </c>
      <c r="H90" s="89"/>
      <c r="I90" s="338"/>
      <c r="J90" s="339"/>
    </row>
    <row r="91" spans="1:10" ht="15.75" thickBot="1">
      <c r="A91" s="279"/>
      <c r="B91" s="55"/>
      <c r="C91" s="55"/>
      <c r="D91" s="55"/>
      <c r="E91" s="55"/>
      <c r="F91" s="143" t="s">
        <v>6</v>
      </c>
      <c r="G91" s="144">
        <f>SUM(G85:G90)</f>
        <v>0</v>
      </c>
      <c r="H91" s="150">
        <f>SUM(H85:H90)</f>
        <v>0</v>
      </c>
      <c r="I91" s="145"/>
      <c r="J91" s="235"/>
    </row>
    <row r="92" spans="1:10">
      <c r="A92" s="279"/>
      <c r="B92" s="55"/>
      <c r="C92" s="55"/>
      <c r="D92" s="55"/>
      <c r="E92" s="55"/>
      <c r="F92" s="55"/>
    </row>
    <row r="93" spans="1:10" ht="25.15" customHeight="1">
      <c r="A93" s="279"/>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0" t="s">
        <v>42</v>
      </c>
      <c r="C103" s="119"/>
      <c r="D103" s="121"/>
      <c r="E103" s="154" t="e">
        <f>D103/D99</f>
        <v>#DIV/0!</v>
      </c>
      <c r="F103" s="103"/>
      <c r="G103" s="162"/>
    </row>
    <row r="104" spans="2:9">
      <c r="B104" s="280"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02016FAF-350F-44AE-A4BE-48631FB96B6A}"/>
    <dataValidation type="decimal" allowBlank="1" showInputMessage="1" showErrorMessage="1" errorTitle="dépassement plafond 700 €" promptTitle="max 700 €" sqref="D14:D15 D17:D24 D53:D60 G173:G180 G238:G249 D50:D51 G94:G95 E97:E99 G100 G109:G111" xr:uid="{03486C15-2EAA-4C5C-8BA3-2B54CCBFF4DF}">
      <formula1>0</formula1>
      <formula2>700</formula2>
    </dataValidation>
    <dataValidation type="list" allowBlank="1" showInputMessage="1" showErrorMessage="1" sqref="B86:B90" xr:uid="{EA69B0CE-44F2-47EE-BD22-FAB5569B17E2}">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7D6059A5-55C3-45DD-ADB3-9C98E3C93680}">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3D34BEA6-E048-4815-923F-B1F4FFE349D0}">
      <formula1>"Prestation module stress test climatique,Prestation module économique"</formula1>
    </dataValidation>
    <dataValidation type="whole" allowBlank="1" showInputMessage="1" showErrorMessage="1" sqref="B7:B8" xr:uid="{AED78574-0A4D-4115-9EF4-A713A9455DAB}">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D3B8-1413-4422-A9A1-54F02E2EBF5A}">
  <dimension ref="A1:AC116"/>
  <sheetViews>
    <sheetView showGridLines="0" zoomScale="85" zoomScaleNormal="85" workbookViewId="0">
      <selection activeCell="B8" sqref="B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87"/>
      <c r="G1" s="287"/>
    </row>
    <row r="2" spans="1:29" ht="17.45" customHeight="1">
      <c r="A2" s="287"/>
      <c r="B2" s="287"/>
      <c r="C2" s="287"/>
      <c r="D2" s="287"/>
      <c r="E2" s="287"/>
      <c r="F2" s="287"/>
      <c r="G2" s="287"/>
    </row>
    <row r="3" spans="1:29">
      <c r="C3" s="246" t="s">
        <v>99</v>
      </c>
    </row>
    <row r="4" spans="1:29" ht="18.75" customHeight="1">
      <c r="D4" s="284"/>
      <c r="E4" s="284"/>
      <c r="F4" s="284"/>
      <c r="G4" s="284"/>
    </row>
    <row r="5" spans="1:29" ht="25.5" customHeight="1">
      <c r="B5" s="345" t="s">
        <v>114</v>
      </c>
      <c r="C5" s="345"/>
      <c r="D5" s="345"/>
      <c r="E5" s="160">
        <f>Identité!B65</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v>0</v>
      </c>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86"/>
      <c r="C48" s="286"/>
      <c r="D48" s="286"/>
      <c r="E48" s="286"/>
      <c r="F48" s="286"/>
      <c r="G48" s="286"/>
      <c r="H48" s="286"/>
      <c r="I48" s="286"/>
      <c r="J48" s="285"/>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85"/>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86"/>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87"/>
      <c r="B90" s="84"/>
      <c r="C90" s="85"/>
      <c r="D90" s="86"/>
      <c r="E90" s="87"/>
      <c r="F90" s="88"/>
      <c r="G90" s="142">
        <f t="shared" si="2"/>
        <v>0</v>
      </c>
      <c r="H90" s="89"/>
      <c r="I90" s="338"/>
      <c r="J90" s="339"/>
    </row>
    <row r="91" spans="1:10" ht="15.75" thickBot="1">
      <c r="A91" s="287"/>
      <c r="B91" s="55"/>
      <c r="C91" s="55"/>
      <c r="D91" s="55"/>
      <c r="E91" s="55"/>
      <c r="F91" s="143" t="s">
        <v>6</v>
      </c>
      <c r="G91" s="144">
        <f>SUM(G85:G90)</f>
        <v>0</v>
      </c>
      <c r="H91" s="150">
        <f>SUM(H85:H90)</f>
        <v>0</v>
      </c>
      <c r="I91" s="145"/>
      <c r="J91" s="235"/>
    </row>
    <row r="92" spans="1:10">
      <c r="A92" s="287"/>
      <c r="B92" s="55"/>
      <c r="C92" s="55"/>
      <c r="D92" s="55"/>
      <c r="E92" s="55"/>
      <c r="F92" s="55"/>
    </row>
    <row r="93" spans="1:10" ht="25.15" customHeight="1">
      <c r="A93" s="287"/>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83" t="s">
        <v>42</v>
      </c>
      <c r="C103" s="119"/>
      <c r="D103" s="121"/>
      <c r="E103" s="154" t="e">
        <f>D103/D99</f>
        <v>#DIV/0!</v>
      </c>
      <c r="F103" s="103"/>
      <c r="G103" s="162"/>
    </row>
    <row r="104" spans="2:9">
      <c r="B104" s="283"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B105:C105"/>
    <mergeCell ref="B106:B107"/>
    <mergeCell ref="B108:C108"/>
    <mergeCell ref="B116:C116"/>
    <mergeCell ref="I89:J89"/>
    <mergeCell ref="I90:J90"/>
    <mergeCell ref="B94:J94"/>
    <mergeCell ref="B96:C96"/>
    <mergeCell ref="B97:C97"/>
    <mergeCell ref="B98:C98"/>
    <mergeCell ref="I88:J88"/>
    <mergeCell ref="F74:I74"/>
    <mergeCell ref="F75:I75"/>
    <mergeCell ref="F76:I76"/>
    <mergeCell ref="F77:I77"/>
    <mergeCell ref="F78:I78"/>
    <mergeCell ref="F79:I79"/>
    <mergeCell ref="B82:J82"/>
    <mergeCell ref="I84:J84"/>
    <mergeCell ref="I85:J85"/>
    <mergeCell ref="I86:J86"/>
    <mergeCell ref="I87:J87"/>
    <mergeCell ref="F73:I73"/>
    <mergeCell ref="H59:J59"/>
    <mergeCell ref="H60:J60"/>
    <mergeCell ref="B63:J63"/>
    <mergeCell ref="F65:I65"/>
    <mergeCell ref="F66:I66"/>
    <mergeCell ref="F67:I67"/>
    <mergeCell ref="F68:I68"/>
    <mergeCell ref="F69:I69"/>
    <mergeCell ref="F70:I70"/>
    <mergeCell ref="F71:I71"/>
    <mergeCell ref="F72:I72"/>
    <mergeCell ref="H58:J58"/>
    <mergeCell ref="B46:J46"/>
    <mergeCell ref="B47:J47"/>
    <mergeCell ref="H49:J49"/>
    <mergeCell ref="H50:J50"/>
    <mergeCell ref="H51:J51"/>
    <mergeCell ref="H52:J52"/>
    <mergeCell ref="H53:J53"/>
    <mergeCell ref="H54:J54"/>
    <mergeCell ref="H55:J55"/>
    <mergeCell ref="H56:J56"/>
    <mergeCell ref="H57:J57"/>
    <mergeCell ref="B45:J45"/>
    <mergeCell ref="F32:I32"/>
    <mergeCell ref="F33:I33"/>
    <mergeCell ref="F34:I34"/>
    <mergeCell ref="F35:I35"/>
    <mergeCell ref="F36:I36"/>
    <mergeCell ref="F37:I37"/>
    <mergeCell ref="F38:I38"/>
    <mergeCell ref="F39:I39"/>
    <mergeCell ref="F40:I40"/>
    <mergeCell ref="F41:I41"/>
    <mergeCell ref="F42:I42"/>
    <mergeCell ref="F31:I31"/>
    <mergeCell ref="H18:J18"/>
    <mergeCell ref="H19:J19"/>
    <mergeCell ref="H20:J20"/>
    <mergeCell ref="H21:J21"/>
    <mergeCell ref="H22:J22"/>
    <mergeCell ref="H23:J23"/>
    <mergeCell ref="H24:J24"/>
    <mergeCell ref="B27:J27"/>
    <mergeCell ref="F28:I28"/>
    <mergeCell ref="F29:I29"/>
    <mergeCell ref="F30:I30"/>
    <mergeCell ref="H17:J17"/>
    <mergeCell ref="A1:E1"/>
    <mergeCell ref="B5:D5"/>
    <mergeCell ref="B7:D7"/>
    <mergeCell ref="F7:I7"/>
    <mergeCell ref="B9:J9"/>
    <mergeCell ref="B10:J10"/>
    <mergeCell ref="B11:J11"/>
    <mergeCell ref="H13:J13"/>
    <mergeCell ref="H14:J14"/>
    <mergeCell ref="H15:J15"/>
    <mergeCell ref="H16:J16"/>
  </mergeCells>
  <dataValidations count="6">
    <dataValidation type="whole" allowBlank="1" showInputMessage="1" showErrorMessage="1" sqref="B7:B8" xr:uid="{5080333E-ABB4-4835-B104-292362F537D0}">
      <formula1>0</formula1>
      <formula2>10000</formula2>
    </dataValidation>
    <dataValidation type="list" allowBlank="1" showInputMessage="1" showErrorMessage="1" sqref="D85:D90" xr:uid="{BFFE701F-5592-4ED1-9C7B-863E4C62139E}">
      <formula1>"Prestation module stress test climatique,Prestation module économique"</formula1>
    </dataValidation>
    <dataValidation type="list" allowBlank="1" showInputMessage="1" showErrorMessage="1" sqref="B85" xr:uid="{FF0AEA9B-8427-4CE0-A7B0-4B93070AFC0F}">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9E493298-592D-4D5E-8D09-6C57CEB41B06}">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5D66E729-199F-4D90-B6CC-60E24FE1F92B}">
      <formula1>0</formula1>
      <formula2>700</formula2>
    </dataValidation>
    <dataValidation allowBlank="1" showInputMessage="1" showErrorMessage="1" prompt="en HT ou TTC au regard de la situation de la structure vis-à-vis de la TVA" sqref="F29:F42 H148:H153 H158:H163 H115:H132 H224:H228 F85:F90 F66:F79" xr:uid="{C05A7C89-E2C4-4AC6-B2AB-E761BB44DC5B}"/>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F7ECE-AC73-4498-B7F7-36427DE0DC4F}">
  <dimension ref="A1:AC116"/>
  <sheetViews>
    <sheetView showGridLines="0" topLeftCell="A91" zoomScale="85" zoomScaleNormal="85" workbookViewId="0">
      <selection activeCell="H88" sqref="H88"/>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115</v>
      </c>
      <c r="C5" s="345"/>
      <c r="D5" s="345"/>
      <c r="E5" s="160">
        <f>Identité!B74</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10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10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976D9C53-0C68-4342-99BB-8E3E2469F746}"/>
    <dataValidation type="decimal" allowBlank="1" showInputMessage="1" showErrorMessage="1" errorTitle="dépassement plafond 700 €" promptTitle="max 700 €" sqref="D14:D15 D17:D24 D53:D60 G173:G180 G238:G249 D50:D51 G94:G95 E97:E99 G100 G109:G111" xr:uid="{5AE96130-6D65-4347-9826-C26129374AFE}">
      <formula1>0</formula1>
      <formula2>700</formula2>
    </dataValidation>
    <dataValidation type="list" allowBlank="1" showInputMessage="1" showErrorMessage="1" sqref="B86:B90" xr:uid="{BD5F3E74-A1D8-420A-8401-E54E54C855E6}">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EA10F6C0-2EB5-4769-BC4D-C96F760B037F}">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21D67E96-ACB3-45D7-8A05-C498FEA143A1}">
      <formula1>"Prestation module stress test climatique,Prestation module économique"</formula1>
    </dataValidation>
    <dataValidation type="whole" allowBlank="1" showInputMessage="1" showErrorMessage="1" sqref="B7:B8" xr:uid="{A9740DD2-99DC-476E-AF28-67DE50AAD8F4}">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669C4-DD68-4336-86BA-D308B23C794B}">
  <dimension ref="A1:AC116"/>
  <sheetViews>
    <sheetView showGridLines="0" topLeftCell="A82" zoomScale="85" zoomScaleNormal="85" workbookViewId="0">
      <selection activeCell="F7" sqref="F7:I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116</v>
      </c>
      <c r="C5" s="345"/>
      <c r="D5" s="345"/>
      <c r="E5" s="160">
        <f>Identité!B83</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type="whole" allowBlank="1" showInputMessage="1" showErrorMessage="1" sqref="B7:B8" xr:uid="{EBDF62C0-265C-4389-9E2E-92BD961A213B}">
      <formula1>0</formula1>
      <formula2>10000</formula2>
    </dataValidation>
    <dataValidation type="list" allowBlank="1" showInputMessage="1" showErrorMessage="1" sqref="D85:D90" xr:uid="{923EAE3C-A98E-4691-A8B1-5E21A2D0772F}">
      <formula1>"Prestation module stress test climatique,Prestation module économique"</formula1>
    </dataValidation>
    <dataValidation type="list" allowBlank="1" showInputMessage="1" showErrorMessage="1" sqref="B85" xr:uid="{BF1FF357-7F2E-49CC-BC3C-82066F34A0C9}">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D859E928-0A34-4927-8164-3F2DC73648FF}">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1895A1FF-F1DA-43A7-BFE5-D5ED563DA2AD}">
      <formula1>0</formula1>
      <formula2>700</formula2>
    </dataValidation>
    <dataValidation allowBlank="1" showInputMessage="1" showErrorMessage="1" prompt="en HT ou TTC au regard de la situation de la structure vis-à-vis de la TVA" sqref="F29:F42 H148:H153 H158:H163 H115:H132 H224:H228 F85:F90 F66:F79" xr:uid="{347CCD0B-D150-44B7-9C3C-E34F395F20FB}"/>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84E9F-7784-4AB3-BDB1-68FB7391E9ED}">
  <dimension ref="A1:AC116"/>
  <sheetViews>
    <sheetView showGridLines="0" topLeftCell="A103" zoomScale="85" zoomScaleNormal="85" workbookViewId="0">
      <selection activeCell="B9" sqref="B9:J9"/>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117</v>
      </c>
      <c r="C5" s="345"/>
      <c r="D5" s="345"/>
      <c r="E5" s="160">
        <f>Identité!B92</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EEAABD97-1AE7-4702-B2F2-B7CEF9474DF4}"/>
    <dataValidation type="decimal" allowBlank="1" showInputMessage="1" showErrorMessage="1" errorTitle="dépassement plafond 700 €" promptTitle="max 700 €" sqref="D14:D15 D17:D24 D53:D60 G173:G180 G238:G249 D50:D51 G94:G95 E97:E99 G100 G109:G111" xr:uid="{1509807E-537F-438C-BC9F-D04C4B40883C}">
      <formula1>0</formula1>
      <formula2>700</formula2>
    </dataValidation>
    <dataValidation type="list" allowBlank="1" showInputMessage="1" showErrorMessage="1" sqref="B86:B90" xr:uid="{0D1D2ADA-B800-4D0B-9A77-5EC37982A91F}">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7B822C2A-174B-44EC-ABF0-071FA738D312}">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D17F5964-B6EC-467A-8955-8E7CC9F9442D}">
      <formula1>"Prestation module stress test climatique,Prestation module économique"</formula1>
    </dataValidation>
    <dataValidation type="whole" allowBlank="1" showInputMessage="1" showErrorMessage="1" sqref="B7:B8" xr:uid="{5E09E24C-1BAC-425E-96F1-CCC810F96FD7}">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9E00D-A21F-426A-83A2-9A8745C66A72}">
  <dimension ref="A1:AC116"/>
  <sheetViews>
    <sheetView showGridLines="0" topLeftCell="A109" zoomScale="85" zoomScaleNormal="85" workbookViewId="0">
      <selection activeCell="F7" sqref="F7:I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118</v>
      </c>
      <c r="C5" s="345"/>
      <c r="D5" s="345"/>
      <c r="E5" s="160">
        <f>Identité!B101</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type="whole" allowBlank="1" showInputMessage="1" showErrorMessage="1" sqref="B7:B8" xr:uid="{269AFC3C-A43E-477F-A984-21DB3545E4BB}">
      <formula1>0</formula1>
      <formula2>10000</formula2>
    </dataValidation>
    <dataValidation type="list" allowBlank="1" showInputMessage="1" showErrorMessage="1" sqref="D85:D90" xr:uid="{12CF828C-A193-421B-B050-5E0EAC9CA484}">
      <formula1>"Prestation module stress test climatique,Prestation module économique"</formula1>
    </dataValidation>
    <dataValidation type="list" allowBlank="1" showInputMessage="1" showErrorMessage="1" sqref="B85" xr:uid="{0B2242F7-6727-4D82-8F0B-362DC1A490A0}">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1A67910B-50C1-4FBC-8B2D-B5BD565BD678}">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FFB3448D-5A1B-4C78-9AE5-B0261E19FA84}">
      <formula1>0</formula1>
      <formula2>700</formula2>
    </dataValidation>
    <dataValidation allowBlank="1" showInputMessage="1" showErrorMessage="1" prompt="en HT ou TTC au regard de la situation de la structure vis-à-vis de la TVA" sqref="F29:F42 H148:H153 H158:H163 H115:H132 H224:H228 F85:F90 F66:F79" xr:uid="{6C099988-2041-49D9-931F-B0AC6C58B253}"/>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DAB2-5467-481B-8A8A-C1C3FD1AB3C3}">
  <dimension ref="A1:AC116"/>
  <sheetViews>
    <sheetView showGridLines="0" topLeftCell="A100" zoomScale="85" zoomScaleNormal="85" workbookViewId="0">
      <selection activeCell="D66" sqref="D66"/>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119</v>
      </c>
      <c r="C5" s="345"/>
      <c r="D5" s="345"/>
      <c r="E5" s="160">
        <f>Identité!B110</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8F7552C3-D18C-456C-BF84-5A94156E66CE}"/>
    <dataValidation type="decimal" allowBlank="1" showInputMessage="1" showErrorMessage="1" errorTitle="dépassement plafond 700 €" promptTitle="max 700 €" sqref="D14:D15 D17:D24 D53:D60 G173:G180 G238:G249 D50:D51 G94:G95 E97:E99 G100 G109:G111" xr:uid="{96D1E0B8-1EA5-4938-84B5-D5DF2D563159}">
      <formula1>0</formula1>
      <formula2>700</formula2>
    </dataValidation>
    <dataValidation type="list" allowBlank="1" showInputMessage="1" showErrorMessage="1" sqref="B86:B90" xr:uid="{C868FE4F-BA0D-4F4E-B28D-AA30DA9A6F4E}">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45D11BA0-40D1-4749-BB29-033CD0768102}">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3B0C9621-71B9-401D-9575-CD8FBC85C568}">
      <formula1>"Prestation module stress test climatique,Prestation module économique"</formula1>
    </dataValidation>
    <dataValidation type="whole" allowBlank="1" showInputMessage="1" showErrorMessage="1" sqref="B7:B8" xr:uid="{3B6FA003-554C-4B0A-8B2D-156F9FE6BD9F}">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BB6B8-4FB5-4EA9-9277-82AB1A2E7E44}">
  <dimension ref="A1:AC116"/>
  <sheetViews>
    <sheetView showGridLines="0" topLeftCell="A103" zoomScale="85" zoomScaleNormal="85" workbookViewId="0">
      <selection activeCell="E73" sqref="E73"/>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120</v>
      </c>
      <c r="C5" s="345"/>
      <c r="D5" s="345"/>
      <c r="E5" s="160">
        <f>Identité!B119</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type="whole" allowBlank="1" showInputMessage="1" showErrorMessage="1" sqref="B7:B8" xr:uid="{D71424D6-B042-4B8F-99C2-7B0798D8E317}">
      <formula1>0</formula1>
      <formula2>10000</formula2>
    </dataValidation>
    <dataValidation type="list" allowBlank="1" showInputMessage="1" showErrorMessage="1" sqref="D85:D90" xr:uid="{75558F2D-A863-4E79-94CE-7062F53166AE}">
      <formula1>"Prestation module stress test climatique,Prestation module économique"</formula1>
    </dataValidation>
    <dataValidation type="list" allowBlank="1" showInputMessage="1" showErrorMessage="1" sqref="B85" xr:uid="{A407C22F-8407-4545-8325-CE6FBC19093A}">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EDE4976A-9A18-4321-B54D-1E93DF4F2EC7}">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844D41C8-0B14-4118-A7F7-93A1BF68F08E}">
      <formula1>0</formula1>
      <formula2>700</formula2>
    </dataValidation>
    <dataValidation allowBlank="1" showInputMessage="1" showErrorMessage="1" prompt="en HT ou TTC au regard de la situation de la structure vis-à-vis de la TVA" sqref="F29:F42 H148:H153 H158:H163 H115:H132 H224:H228 F85:F90 F66:F79" xr:uid="{1DF2EAF1-3E41-4D5B-B27C-4F680E0D6098}"/>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8303C-7664-4022-9A60-BABE7E8CF2CC}">
  <dimension ref="A1:AC116"/>
  <sheetViews>
    <sheetView showGridLines="0" topLeftCell="A49" zoomScale="85" zoomScaleNormal="85" workbookViewId="0">
      <selection activeCell="F7" sqref="F7:I7"/>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121</v>
      </c>
      <c r="C5" s="345"/>
      <c r="D5" s="345"/>
      <c r="E5" s="160">
        <f>Identité!B128</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allowBlank="1" showInputMessage="1" showErrorMessage="1" prompt="en HT ou TTC au regard de la situation de la structure vis-à-vis de la TVA" sqref="F29:F42 H148:H153 H158:H163 H115:H132 H224:H228 F85:F90 F66:F79" xr:uid="{94BA99EB-684B-4104-93E4-8CDDE7F48507}"/>
    <dataValidation type="decimal" allowBlank="1" showInputMessage="1" showErrorMessage="1" errorTitle="dépassement plafond 700 €" promptTitle="max 700 €" sqref="D14:D15 D17:D24 D53:D60 G173:G180 G238:G249 D50:D51 G94:G95 E97:E99 G100 G109:G111" xr:uid="{E026FB41-530F-4FA0-AC5E-E150E2D7BCBD}">
      <formula1>0</formula1>
      <formula2>700</formula2>
    </dataValidation>
    <dataValidation type="list" allowBlank="1" showInputMessage="1" showErrorMessage="1" sqref="B86:B90" xr:uid="{B9A3A21C-F51A-4146-A33D-55502E346390}">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5" xr:uid="{EFE986FC-9F34-4253-B667-D7ECF1D19D0E}">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D85:D90" xr:uid="{FF3193CE-B10A-4B73-BABC-9ACAC0D3E5AB}">
      <formula1>"Prestation module stress test climatique,Prestation module économique"</formula1>
    </dataValidation>
    <dataValidation type="whole" allowBlank="1" showInputMessage="1" showErrorMessage="1" sqref="B7:B8" xr:uid="{B2DA82BA-8BE0-45BA-B045-998671795A83}">
      <formula1>0</formula1>
      <formula2>10000</formula2>
    </dataValidation>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E4F7E-05AF-4568-944B-2D2CDD1DD2B0}">
  <dimension ref="A1:AC116"/>
  <sheetViews>
    <sheetView showGridLines="0" topLeftCell="A31" zoomScale="85" zoomScaleNormal="85" workbookViewId="0">
      <selection activeCell="B9" sqref="B9:J9"/>
    </sheetView>
  </sheetViews>
  <sheetFormatPr baseColWidth="10" defaultColWidth="11.42578125" defaultRowHeight="15"/>
  <cols>
    <col min="1" max="1" width="2.7109375" style="13" customWidth="1"/>
    <col min="2" max="2" width="33.7109375" style="13" customWidth="1"/>
    <col min="3" max="3" width="37.7109375" style="13" customWidth="1"/>
    <col min="4" max="5" width="22.140625" style="13" customWidth="1"/>
    <col min="6" max="6" width="23.28515625" style="13" customWidth="1"/>
    <col min="7" max="7" width="19.7109375" style="13" customWidth="1"/>
    <col min="8" max="8" width="21.28515625" style="13" customWidth="1"/>
    <col min="9" max="9" width="18.42578125" style="13" customWidth="1"/>
    <col min="10" max="10" width="1.7109375" style="13" customWidth="1"/>
    <col min="11" max="11" width="11.42578125" style="13"/>
    <col min="12" max="12" width="6" style="13" customWidth="1"/>
    <col min="13" max="13" width="6.42578125" style="13" customWidth="1"/>
    <col min="14" max="16384" width="11.42578125" style="13"/>
  </cols>
  <sheetData>
    <row r="1" spans="1:29" ht="58.5" customHeight="1">
      <c r="A1" s="344"/>
      <c r="B1" s="344"/>
      <c r="C1" s="344"/>
      <c r="D1" s="344"/>
      <c r="E1" s="344"/>
      <c r="F1" s="294"/>
      <c r="G1" s="294"/>
    </row>
    <row r="2" spans="1:29" ht="17.45" customHeight="1">
      <c r="A2" s="294"/>
      <c r="B2" s="294"/>
      <c r="C2" s="294"/>
      <c r="D2" s="294"/>
      <c r="E2" s="294"/>
      <c r="F2" s="294"/>
      <c r="G2" s="294"/>
    </row>
    <row r="3" spans="1:29">
      <c r="C3" s="246" t="s">
        <v>99</v>
      </c>
    </row>
    <row r="4" spans="1:29" ht="18.75" customHeight="1">
      <c r="D4" s="293"/>
      <c r="E4" s="293"/>
      <c r="F4" s="293"/>
      <c r="G4" s="293"/>
    </row>
    <row r="5" spans="1:29" ht="25.5" customHeight="1">
      <c r="B5" s="345" t="s">
        <v>122</v>
      </c>
      <c r="C5" s="345"/>
      <c r="D5" s="345"/>
      <c r="E5" s="160">
        <f>Identité!B137</f>
        <v>0</v>
      </c>
      <c r="F5" s="122"/>
      <c r="G5" s="15"/>
      <c r="H5" s="15"/>
      <c r="I5" s="16"/>
    </row>
    <row r="6" spans="1:29" ht="25.5" customHeight="1">
      <c r="B6" s="258"/>
      <c r="C6" s="258"/>
      <c r="D6" s="258"/>
      <c r="E6" s="256"/>
      <c r="F6" s="256"/>
      <c r="G6" s="257"/>
      <c r="H6" s="257"/>
      <c r="I6" s="257"/>
    </row>
    <row r="7" spans="1:29" s="20" customFormat="1" ht="26.25" customHeight="1">
      <c r="A7" s="18"/>
      <c r="B7" s="347">
        <v>0</v>
      </c>
      <c r="C7" s="348"/>
      <c r="D7" s="348"/>
      <c r="E7" s="269" t="s">
        <v>91</v>
      </c>
      <c r="F7" s="349">
        <v>0</v>
      </c>
      <c r="G7" s="349"/>
      <c r="H7" s="349"/>
      <c r="I7" s="349"/>
      <c r="J7" s="270"/>
      <c r="K7" s="2"/>
      <c r="L7" s="2"/>
      <c r="M7" s="2"/>
      <c r="N7" s="2"/>
      <c r="O7" s="2"/>
      <c r="P7" s="2"/>
      <c r="Q7" s="19"/>
      <c r="R7" s="19"/>
      <c r="S7" s="19"/>
      <c r="T7" s="19"/>
      <c r="U7" s="19"/>
      <c r="V7" s="19"/>
      <c r="W7" s="19"/>
      <c r="X7" s="19"/>
      <c r="Y7" s="19"/>
      <c r="Z7" s="19"/>
      <c r="AA7" s="19"/>
      <c r="AB7" s="19"/>
      <c r="AC7" s="19"/>
    </row>
    <row r="8" spans="1:29" s="20" customFormat="1" ht="20.25">
      <c r="A8" s="18"/>
      <c r="B8" s="259"/>
      <c r="C8" s="259"/>
      <c r="D8" s="259"/>
      <c r="E8" s="260"/>
      <c r="F8" s="261"/>
      <c r="G8" s="261"/>
      <c r="H8" s="261"/>
      <c r="I8" s="261"/>
      <c r="J8" s="262"/>
      <c r="K8" s="2"/>
      <c r="L8" s="2"/>
      <c r="M8" s="2"/>
      <c r="N8" s="2"/>
      <c r="O8" s="2"/>
      <c r="P8" s="2"/>
      <c r="Q8" s="19"/>
      <c r="R8" s="19"/>
      <c r="S8" s="19"/>
      <c r="T8" s="19"/>
      <c r="U8" s="19"/>
      <c r="V8" s="19"/>
      <c r="W8" s="19"/>
      <c r="X8" s="19"/>
      <c r="Y8" s="19"/>
      <c r="Z8" s="19"/>
      <c r="AA8" s="19"/>
      <c r="AB8" s="19"/>
      <c r="AC8" s="19"/>
    </row>
    <row r="9" spans="1:29" ht="24.75" customHeight="1">
      <c r="B9" s="331" t="s">
        <v>1</v>
      </c>
      <c r="C9" s="331"/>
      <c r="D9" s="331"/>
      <c r="E9" s="331"/>
      <c r="F9" s="331"/>
      <c r="G9" s="331"/>
      <c r="H9" s="331"/>
      <c r="I9" s="331"/>
      <c r="J9" s="331"/>
    </row>
    <row r="10" spans="1:29" s="20" customFormat="1" ht="18" customHeight="1">
      <c r="A10" s="18"/>
      <c r="B10" s="346" t="s">
        <v>2</v>
      </c>
      <c r="C10" s="346"/>
      <c r="D10" s="346"/>
      <c r="E10" s="346"/>
      <c r="F10" s="346"/>
      <c r="G10" s="346"/>
      <c r="H10" s="346"/>
      <c r="I10" s="346"/>
      <c r="J10" s="346"/>
      <c r="K10" s="2"/>
      <c r="L10" s="2"/>
      <c r="M10" s="2"/>
      <c r="N10" s="2"/>
      <c r="O10" s="2"/>
      <c r="P10" s="2"/>
      <c r="Q10" s="19"/>
      <c r="R10" s="19"/>
      <c r="S10" s="19"/>
      <c r="T10" s="19"/>
      <c r="U10" s="19"/>
      <c r="V10" s="19"/>
      <c r="W10" s="19"/>
      <c r="X10" s="19"/>
      <c r="Y10" s="19"/>
      <c r="Z10" s="19"/>
      <c r="AA10" s="19"/>
      <c r="AB10" s="19"/>
      <c r="AC10" s="19"/>
    </row>
    <row r="11" spans="1:29" s="20" customFormat="1" ht="26.25" customHeight="1">
      <c r="A11" s="18"/>
      <c r="B11" s="327" t="s">
        <v>106</v>
      </c>
      <c r="C11" s="327"/>
      <c r="D11" s="327"/>
      <c r="E11" s="327"/>
      <c r="F11" s="327"/>
      <c r="G11" s="327"/>
      <c r="H11" s="327"/>
      <c r="I11" s="327"/>
      <c r="J11" s="327"/>
      <c r="K11" s="2"/>
      <c r="L11" s="2"/>
      <c r="M11" s="2"/>
      <c r="N11" s="2"/>
      <c r="O11" s="2"/>
      <c r="P11" s="2"/>
      <c r="Q11" s="19"/>
      <c r="R11" s="19"/>
      <c r="S11" s="19"/>
      <c r="T11" s="19"/>
      <c r="U11" s="19"/>
      <c r="V11" s="19"/>
      <c r="W11" s="19"/>
      <c r="X11" s="19"/>
      <c r="Y11" s="19"/>
      <c r="Z11" s="19"/>
      <c r="AA11" s="19"/>
      <c r="AB11" s="19"/>
      <c r="AC11" s="19"/>
    </row>
    <row r="12" spans="1:29" ht="15.75" thickBot="1"/>
    <row r="13" spans="1:29" ht="60">
      <c r="A13" s="21"/>
      <c r="B13" s="22" t="s">
        <v>3</v>
      </c>
      <c r="C13" s="23" t="s">
        <v>31</v>
      </c>
      <c r="D13" s="23" t="s">
        <v>110</v>
      </c>
      <c r="E13" s="23" t="s">
        <v>4</v>
      </c>
      <c r="F13" s="23" t="s">
        <v>55</v>
      </c>
      <c r="G13" s="24" t="s">
        <v>51</v>
      </c>
      <c r="H13" s="328" t="s">
        <v>52</v>
      </c>
      <c r="I13" s="329"/>
      <c r="J13" s="330"/>
    </row>
    <row r="14" spans="1:29">
      <c r="A14" s="21"/>
      <c r="B14" s="93"/>
      <c r="C14" s="237"/>
      <c r="D14" s="25"/>
      <c r="E14" s="31">
        <v>0</v>
      </c>
      <c r="F14" s="136">
        <f>D14*E14</f>
        <v>0</v>
      </c>
      <c r="G14" s="94"/>
      <c r="H14" s="350"/>
      <c r="I14" s="351"/>
      <c r="J14" s="352"/>
      <c r="K14" s="26"/>
      <c r="L14" s="27"/>
    </row>
    <row r="15" spans="1:29">
      <c r="A15" s="21"/>
      <c r="B15" s="28"/>
      <c r="C15" s="29"/>
      <c r="D15" s="30"/>
      <c r="E15" s="31">
        <v>0</v>
      </c>
      <c r="F15" s="136">
        <f>D15*E15</f>
        <v>0</v>
      </c>
      <c r="G15" s="94"/>
      <c r="H15" s="350"/>
      <c r="I15" s="351"/>
      <c r="J15" s="352"/>
    </row>
    <row r="16" spans="1:29">
      <c r="A16" s="21"/>
      <c r="B16" s="32"/>
      <c r="C16" s="33"/>
      <c r="D16" s="25"/>
      <c r="E16" s="31">
        <v>0</v>
      </c>
      <c r="F16" s="137">
        <f t="shared" ref="F16:F24" si="0">D16*E16</f>
        <v>0</v>
      </c>
      <c r="G16" s="94"/>
      <c r="H16" s="350"/>
      <c r="I16" s="351"/>
      <c r="J16" s="352"/>
    </row>
    <row r="17" spans="1:10">
      <c r="A17" s="21"/>
      <c r="B17" s="28"/>
      <c r="C17" s="29"/>
      <c r="D17" s="25"/>
      <c r="E17" s="31">
        <v>0</v>
      </c>
      <c r="F17" s="137">
        <f t="shared" si="0"/>
        <v>0</v>
      </c>
      <c r="G17" s="94"/>
      <c r="H17" s="350"/>
      <c r="I17" s="351"/>
      <c r="J17" s="352"/>
    </row>
    <row r="18" spans="1:10">
      <c r="A18" s="21"/>
      <c r="B18" s="28"/>
      <c r="C18" s="29"/>
      <c r="D18" s="25"/>
      <c r="E18" s="31">
        <v>0</v>
      </c>
      <c r="F18" s="137">
        <f t="shared" si="0"/>
        <v>0</v>
      </c>
      <c r="G18" s="94"/>
      <c r="H18" s="350"/>
      <c r="I18" s="351"/>
      <c r="J18" s="352"/>
    </row>
    <row r="19" spans="1:10">
      <c r="A19" s="21"/>
      <c r="B19" s="28"/>
      <c r="C19" s="29"/>
      <c r="D19" s="30"/>
      <c r="E19" s="31">
        <v>0</v>
      </c>
      <c r="F19" s="137">
        <f t="shared" si="0"/>
        <v>0</v>
      </c>
      <c r="G19" s="94"/>
      <c r="H19" s="350"/>
      <c r="I19" s="351"/>
      <c r="J19" s="352"/>
    </row>
    <row r="20" spans="1:10">
      <c r="A20" s="21"/>
      <c r="B20" s="28"/>
      <c r="C20" s="29"/>
      <c r="D20" s="30"/>
      <c r="E20" s="31">
        <v>0</v>
      </c>
      <c r="F20" s="137">
        <f t="shared" si="0"/>
        <v>0</v>
      </c>
      <c r="G20" s="94"/>
      <c r="H20" s="350"/>
      <c r="I20" s="351"/>
      <c r="J20" s="352"/>
    </row>
    <row r="21" spans="1:10">
      <c r="A21" s="21"/>
      <c r="B21" s="28"/>
      <c r="C21" s="29"/>
      <c r="D21" s="30"/>
      <c r="E21" s="31">
        <v>0</v>
      </c>
      <c r="F21" s="137">
        <f t="shared" si="0"/>
        <v>0</v>
      </c>
      <c r="G21" s="94"/>
      <c r="H21" s="350"/>
      <c r="I21" s="351"/>
      <c r="J21" s="352"/>
    </row>
    <row r="22" spans="1:10">
      <c r="A22" s="21"/>
      <c r="B22" s="28"/>
      <c r="C22" s="29"/>
      <c r="D22" s="30"/>
      <c r="E22" s="31">
        <v>0</v>
      </c>
      <c r="F22" s="137">
        <f t="shared" si="0"/>
        <v>0</v>
      </c>
      <c r="G22" s="94"/>
      <c r="H22" s="350"/>
      <c r="I22" s="351"/>
      <c r="J22" s="352"/>
    </row>
    <row r="23" spans="1:10">
      <c r="A23" s="21"/>
      <c r="B23" s="28"/>
      <c r="C23" s="29"/>
      <c r="D23" s="30"/>
      <c r="E23" s="31">
        <v>0</v>
      </c>
      <c r="F23" s="137">
        <f t="shared" si="0"/>
        <v>0</v>
      </c>
      <c r="G23" s="94"/>
      <c r="H23" s="350"/>
      <c r="I23" s="351"/>
      <c r="J23" s="352"/>
    </row>
    <row r="24" spans="1:10" ht="15.75" thickBot="1">
      <c r="A24" s="21"/>
      <c r="B24" s="35"/>
      <c r="C24" s="36"/>
      <c r="D24" s="37"/>
      <c r="E24" s="38">
        <v>0</v>
      </c>
      <c r="F24" s="138">
        <f t="shared" si="0"/>
        <v>0</v>
      </c>
      <c r="G24" s="94"/>
      <c r="H24" s="365"/>
      <c r="I24" s="366"/>
      <c r="J24" s="367"/>
    </row>
    <row r="25" spans="1:10" ht="23.25" customHeight="1" thickBot="1">
      <c r="A25" s="21"/>
      <c r="B25" s="39"/>
      <c r="C25" s="39"/>
      <c r="D25" s="40" t="s">
        <v>6</v>
      </c>
      <c r="E25" s="159">
        <f>SUM(E14:E24)</f>
        <v>0</v>
      </c>
      <c r="F25" s="139">
        <f>SUM(F14:F24)</f>
        <v>0</v>
      </c>
      <c r="G25" s="95">
        <f>SUM(G14:G24)</f>
        <v>0</v>
      </c>
      <c r="H25" s="41"/>
    </row>
    <row r="26" spans="1:10" ht="23.25" customHeight="1">
      <c r="A26" s="21"/>
      <c r="B26" s="39"/>
      <c r="C26" s="39"/>
      <c r="D26" s="42"/>
      <c r="E26" s="140"/>
      <c r="F26" s="61"/>
    </row>
    <row r="27" spans="1:10" ht="28.5" customHeight="1" thickBot="1">
      <c r="A27" s="21"/>
      <c r="B27" s="327" t="s">
        <v>109</v>
      </c>
      <c r="C27" s="327"/>
      <c r="D27" s="327"/>
      <c r="E27" s="327"/>
      <c r="F27" s="327"/>
      <c r="G27" s="327"/>
      <c r="H27" s="327"/>
      <c r="I27" s="327"/>
      <c r="J27" s="327"/>
    </row>
    <row r="28" spans="1:10" ht="31.15" customHeight="1">
      <c r="A28" s="21"/>
      <c r="B28" s="22" t="s">
        <v>3</v>
      </c>
      <c r="C28" s="23" t="s">
        <v>31</v>
      </c>
      <c r="D28" s="23" t="s">
        <v>48</v>
      </c>
      <c r="E28" s="43" t="s">
        <v>51</v>
      </c>
      <c r="F28" s="328" t="s">
        <v>5</v>
      </c>
      <c r="G28" s="329"/>
      <c r="H28" s="329"/>
      <c r="I28" s="330"/>
    </row>
    <row r="29" spans="1:10">
      <c r="A29" s="21"/>
      <c r="B29" s="28"/>
      <c r="C29" s="44"/>
      <c r="D29" s="45"/>
      <c r="E29" s="46"/>
      <c r="F29" s="353"/>
      <c r="G29" s="354"/>
      <c r="H29" s="354"/>
      <c r="I29" s="355"/>
    </row>
    <row r="30" spans="1:10">
      <c r="A30" s="21"/>
      <c r="B30" s="28"/>
      <c r="C30" s="47"/>
      <c r="D30" s="45"/>
      <c r="E30" s="46"/>
      <c r="F30" s="353"/>
      <c r="G30" s="354"/>
      <c r="H30" s="354"/>
      <c r="I30" s="355"/>
      <c r="J30" s="48"/>
    </row>
    <row r="31" spans="1:10">
      <c r="A31" s="21"/>
      <c r="B31" s="28"/>
      <c r="C31" s="47"/>
      <c r="D31" s="45"/>
      <c r="E31" s="46"/>
      <c r="F31" s="353"/>
      <c r="G31" s="354"/>
      <c r="H31" s="354"/>
      <c r="I31" s="355"/>
    </row>
    <row r="32" spans="1:10">
      <c r="A32" s="21"/>
      <c r="B32" s="28"/>
      <c r="C32" s="47"/>
      <c r="D32" s="45"/>
      <c r="E32" s="46"/>
      <c r="F32" s="353"/>
      <c r="G32" s="354"/>
      <c r="H32" s="354"/>
      <c r="I32" s="355"/>
    </row>
    <row r="33" spans="1:10">
      <c r="A33" s="21"/>
      <c r="B33" s="28"/>
      <c r="C33" s="47"/>
      <c r="D33" s="45"/>
      <c r="E33" s="46"/>
      <c r="F33" s="353"/>
      <c r="G33" s="354"/>
      <c r="H33" s="354"/>
      <c r="I33" s="355"/>
    </row>
    <row r="34" spans="1:10">
      <c r="A34" s="21"/>
      <c r="B34" s="28"/>
      <c r="C34" s="47"/>
      <c r="D34" s="45"/>
      <c r="E34" s="46"/>
      <c r="F34" s="353"/>
      <c r="G34" s="354"/>
      <c r="H34" s="354"/>
      <c r="I34" s="355"/>
    </row>
    <row r="35" spans="1:10">
      <c r="A35" s="21"/>
      <c r="B35" s="28"/>
      <c r="C35" s="44"/>
      <c r="D35" s="45"/>
      <c r="E35" s="46"/>
      <c r="F35" s="353"/>
      <c r="G35" s="354"/>
      <c r="H35" s="354"/>
      <c r="I35" s="355"/>
    </row>
    <row r="36" spans="1:10">
      <c r="A36" s="21"/>
      <c r="B36" s="28"/>
      <c r="C36" s="47"/>
      <c r="D36" s="45"/>
      <c r="E36" s="46"/>
      <c r="F36" s="353"/>
      <c r="G36" s="354"/>
      <c r="H36" s="354"/>
      <c r="I36" s="355"/>
    </row>
    <row r="37" spans="1:10">
      <c r="A37" s="21"/>
      <c r="B37" s="28"/>
      <c r="C37" s="47"/>
      <c r="D37" s="45"/>
      <c r="E37" s="46"/>
      <c r="F37" s="353"/>
      <c r="G37" s="354"/>
      <c r="H37" s="354"/>
      <c r="I37" s="355"/>
    </row>
    <row r="38" spans="1:10">
      <c r="A38" s="21"/>
      <c r="B38" s="28"/>
      <c r="C38" s="47"/>
      <c r="D38" s="45"/>
      <c r="E38" s="46"/>
      <c r="F38" s="353"/>
      <c r="G38" s="354"/>
      <c r="H38" s="354"/>
      <c r="I38" s="355"/>
    </row>
    <row r="39" spans="1:10">
      <c r="A39" s="21"/>
      <c r="B39" s="28"/>
      <c r="C39" s="47"/>
      <c r="D39" s="45"/>
      <c r="E39" s="46"/>
      <c r="F39" s="353"/>
      <c r="G39" s="354"/>
      <c r="H39" s="354"/>
      <c r="I39" s="355"/>
    </row>
    <row r="40" spans="1:10">
      <c r="A40" s="21"/>
      <c r="B40" s="28"/>
      <c r="C40" s="47"/>
      <c r="D40" s="45"/>
      <c r="E40" s="46"/>
      <c r="F40" s="353"/>
      <c r="G40" s="354"/>
      <c r="H40" s="354"/>
      <c r="I40" s="355"/>
    </row>
    <row r="41" spans="1:10">
      <c r="A41" s="21"/>
      <c r="B41" s="28"/>
      <c r="C41" s="47"/>
      <c r="D41" s="45"/>
      <c r="E41" s="46"/>
      <c r="F41" s="353"/>
      <c r="G41" s="354"/>
      <c r="H41" s="354"/>
      <c r="I41" s="355"/>
    </row>
    <row r="42" spans="1:10" ht="15.75" thickBot="1">
      <c r="A42" s="21"/>
      <c r="B42" s="35"/>
      <c r="C42" s="49"/>
      <c r="D42" s="50"/>
      <c r="E42" s="51"/>
      <c r="F42" s="356"/>
      <c r="G42" s="357"/>
      <c r="H42" s="357"/>
      <c r="I42" s="358"/>
    </row>
    <row r="43" spans="1:10" ht="19.5" customHeight="1" thickBot="1">
      <c r="A43" s="21"/>
      <c r="B43" s="39"/>
      <c r="C43" s="40" t="s">
        <v>6</v>
      </c>
      <c r="D43" s="96">
        <f>SUM(D29:D42)</f>
        <v>0</v>
      </c>
      <c r="E43" s="97">
        <f>SUM(E29:E42)</f>
        <v>0</v>
      </c>
      <c r="F43" s="52"/>
      <c r="G43" s="53"/>
      <c r="H43" s="53"/>
      <c r="I43" s="54"/>
    </row>
    <row r="44" spans="1:10">
      <c r="B44" s="55"/>
      <c r="C44" s="55"/>
      <c r="D44" s="55"/>
      <c r="E44" s="56"/>
      <c r="F44" s="56"/>
      <c r="G44" s="57"/>
      <c r="H44" s="57"/>
      <c r="I44" s="57"/>
      <c r="J44" s="58"/>
    </row>
    <row r="45" spans="1:10" ht="21">
      <c r="B45" s="331" t="s">
        <v>7</v>
      </c>
      <c r="C45" s="331"/>
      <c r="D45" s="331"/>
      <c r="E45" s="331"/>
      <c r="F45" s="331"/>
      <c r="G45" s="331"/>
      <c r="H45" s="331"/>
      <c r="I45" s="331"/>
      <c r="J45" s="331"/>
    </row>
    <row r="46" spans="1:10" ht="18">
      <c r="B46" s="346" t="s">
        <v>2</v>
      </c>
      <c r="C46" s="346"/>
      <c r="D46" s="346"/>
      <c r="E46" s="346"/>
      <c r="F46" s="346"/>
      <c r="G46" s="346"/>
      <c r="H46" s="346"/>
      <c r="I46" s="346"/>
      <c r="J46" s="346"/>
    </row>
    <row r="47" spans="1:10" ht="21" customHeight="1">
      <c r="B47" s="326" t="s">
        <v>107</v>
      </c>
      <c r="C47" s="326"/>
      <c r="D47" s="326"/>
      <c r="E47" s="326"/>
      <c r="F47" s="326"/>
      <c r="G47" s="326"/>
      <c r="H47" s="326"/>
      <c r="I47" s="326"/>
      <c r="J47" s="327"/>
    </row>
    <row r="48" spans="1:10" ht="21" customHeight="1" thickBot="1">
      <c r="B48" s="291"/>
      <c r="C48" s="291"/>
      <c r="D48" s="291"/>
      <c r="E48" s="291"/>
      <c r="F48" s="291"/>
      <c r="G48" s="291"/>
      <c r="H48" s="291"/>
      <c r="I48" s="291"/>
      <c r="J48" s="292"/>
    </row>
    <row r="49" spans="2:10" ht="60">
      <c r="B49" s="22" t="s">
        <v>3</v>
      </c>
      <c r="C49" s="23" t="s">
        <v>31</v>
      </c>
      <c r="D49" s="23" t="s">
        <v>111</v>
      </c>
      <c r="E49" s="23" t="s">
        <v>4</v>
      </c>
      <c r="F49" s="23" t="s">
        <v>55</v>
      </c>
      <c r="G49" s="24" t="s">
        <v>54</v>
      </c>
      <c r="H49" s="328" t="s">
        <v>52</v>
      </c>
      <c r="I49" s="329"/>
      <c r="J49" s="330"/>
    </row>
    <row r="50" spans="2:10">
      <c r="B50" s="28"/>
      <c r="C50" s="69"/>
      <c r="D50" s="30"/>
      <c r="E50" s="31">
        <v>0</v>
      </c>
      <c r="F50" s="137">
        <f t="shared" ref="F50:F60" si="1">D50*E50</f>
        <v>0</v>
      </c>
      <c r="G50" s="98"/>
      <c r="H50" s="350"/>
      <c r="I50" s="351"/>
      <c r="J50" s="352"/>
    </row>
    <row r="51" spans="2:10">
      <c r="B51" s="28"/>
      <c r="C51" s="44"/>
      <c r="D51" s="30"/>
      <c r="E51" s="31">
        <v>0</v>
      </c>
      <c r="F51" s="137">
        <f t="shared" si="1"/>
        <v>0</v>
      </c>
      <c r="G51" s="98"/>
      <c r="H51" s="350"/>
      <c r="I51" s="351"/>
      <c r="J51" s="352"/>
    </row>
    <row r="52" spans="2:10">
      <c r="B52" s="32"/>
      <c r="C52" s="33"/>
      <c r="D52" s="30"/>
      <c r="E52" s="31">
        <v>0</v>
      </c>
      <c r="F52" s="137">
        <f t="shared" si="1"/>
        <v>0</v>
      </c>
      <c r="G52" s="98"/>
      <c r="H52" s="350"/>
      <c r="I52" s="351"/>
      <c r="J52" s="352"/>
    </row>
    <row r="53" spans="2:10">
      <c r="B53" s="28"/>
      <c r="C53" s="44"/>
      <c r="D53" s="30"/>
      <c r="E53" s="31">
        <v>0</v>
      </c>
      <c r="F53" s="137">
        <f t="shared" si="1"/>
        <v>0</v>
      </c>
      <c r="G53" s="98"/>
      <c r="H53" s="350"/>
      <c r="I53" s="351"/>
      <c r="J53" s="352"/>
    </row>
    <row r="54" spans="2:10">
      <c r="B54" s="28"/>
      <c r="C54" s="44"/>
      <c r="D54" s="30"/>
      <c r="E54" s="31">
        <v>0</v>
      </c>
      <c r="F54" s="137">
        <f t="shared" si="1"/>
        <v>0</v>
      </c>
      <c r="G54" s="98"/>
      <c r="H54" s="350"/>
      <c r="I54" s="351"/>
      <c r="J54" s="352"/>
    </row>
    <row r="55" spans="2:10">
      <c r="B55" s="28"/>
      <c r="C55" s="44"/>
      <c r="D55" s="30"/>
      <c r="E55" s="31">
        <v>0</v>
      </c>
      <c r="F55" s="137">
        <f t="shared" si="1"/>
        <v>0</v>
      </c>
      <c r="G55" s="98"/>
      <c r="H55" s="350"/>
      <c r="I55" s="351"/>
      <c r="J55" s="352"/>
    </row>
    <row r="56" spans="2:10">
      <c r="B56" s="28"/>
      <c r="C56" s="44"/>
      <c r="D56" s="30"/>
      <c r="E56" s="31">
        <v>0</v>
      </c>
      <c r="F56" s="137">
        <f t="shared" si="1"/>
        <v>0</v>
      </c>
      <c r="G56" s="98"/>
      <c r="H56" s="350"/>
      <c r="I56" s="351"/>
      <c r="J56" s="352"/>
    </row>
    <row r="57" spans="2:10">
      <c r="B57" s="28"/>
      <c r="C57" s="29"/>
      <c r="D57" s="30"/>
      <c r="E57" s="31">
        <v>0</v>
      </c>
      <c r="F57" s="137">
        <f t="shared" si="1"/>
        <v>0</v>
      </c>
      <c r="G57" s="98"/>
      <c r="H57" s="350"/>
      <c r="I57" s="351"/>
      <c r="J57" s="352"/>
    </row>
    <row r="58" spans="2:10">
      <c r="B58" s="28"/>
      <c r="C58" s="29"/>
      <c r="D58" s="30"/>
      <c r="E58" s="31">
        <v>0</v>
      </c>
      <c r="F58" s="137">
        <f t="shared" si="1"/>
        <v>0</v>
      </c>
      <c r="G58" s="98"/>
      <c r="H58" s="350"/>
      <c r="I58" s="351"/>
      <c r="J58" s="352"/>
    </row>
    <row r="59" spans="2:10">
      <c r="B59" s="28"/>
      <c r="C59" s="29"/>
      <c r="D59" s="30"/>
      <c r="E59" s="31">
        <v>0</v>
      </c>
      <c r="F59" s="137">
        <f t="shared" si="1"/>
        <v>0</v>
      </c>
      <c r="G59" s="98"/>
      <c r="H59" s="350"/>
      <c r="I59" s="351"/>
      <c r="J59" s="352"/>
    </row>
    <row r="60" spans="2:10" ht="15.75" thickBot="1">
      <c r="B60" s="35"/>
      <c r="C60" s="36"/>
      <c r="D60" s="30"/>
      <c r="E60" s="38">
        <v>0</v>
      </c>
      <c r="F60" s="138">
        <f t="shared" si="1"/>
        <v>0</v>
      </c>
      <c r="G60" s="98"/>
      <c r="H60" s="365"/>
      <c r="I60" s="366"/>
      <c r="J60" s="367"/>
    </row>
    <row r="61" spans="2:10" ht="15.75" thickBot="1">
      <c r="B61" s="59"/>
      <c r="C61" s="60"/>
      <c r="D61" s="40" t="s">
        <v>6</v>
      </c>
      <c r="E61" s="159">
        <f>SUM(E50:E60)</f>
        <v>0</v>
      </c>
      <c r="F61" s="139">
        <f>SUM(F50:F60)</f>
        <v>0</v>
      </c>
      <c r="G61" s="99">
        <f>SUM(G50:G60)</f>
        <v>0</v>
      </c>
      <c r="H61" s="129"/>
    </row>
    <row r="62" spans="2:10" ht="19.149999999999999" customHeight="1">
      <c r="B62" s="62"/>
      <c r="C62" s="62"/>
      <c r="D62" s="63"/>
      <c r="E62" s="64"/>
      <c r="F62" s="64"/>
      <c r="G62" s="65"/>
      <c r="H62" s="128"/>
      <c r="I62" s="66"/>
      <c r="J62" s="66"/>
    </row>
    <row r="63" spans="2:10">
      <c r="B63" s="326" t="s">
        <v>100</v>
      </c>
      <c r="C63" s="326"/>
      <c r="D63" s="326"/>
      <c r="E63" s="326"/>
      <c r="F63" s="326"/>
      <c r="G63" s="326"/>
      <c r="H63" s="326"/>
      <c r="I63" s="326"/>
      <c r="J63" s="327"/>
    </row>
    <row r="64" spans="2:10" ht="15.75" thickBot="1">
      <c r="B64" s="11"/>
      <c r="C64" s="11"/>
      <c r="D64" s="11"/>
      <c r="E64" s="11"/>
      <c r="F64" s="11"/>
      <c r="G64" s="11"/>
      <c r="H64" s="11"/>
      <c r="I64" s="11"/>
      <c r="J64" s="292"/>
    </row>
    <row r="65" spans="1:10" ht="51" customHeight="1">
      <c r="A65" s="21"/>
      <c r="B65" s="22" t="s">
        <v>3</v>
      </c>
      <c r="C65" s="23" t="s">
        <v>31</v>
      </c>
      <c r="D65" s="23" t="s">
        <v>48</v>
      </c>
      <c r="E65" s="67" t="s">
        <v>51</v>
      </c>
      <c r="F65" s="328" t="s">
        <v>5</v>
      </c>
      <c r="G65" s="329"/>
      <c r="H65" s="329"/>
      <c r="I65" s="330"/>
    </row>
    <row r="66" spans="1:10">
      <c r="A66" s="21"/>
      <c r="B66" s="28"/>
      <c r="C66" s="29"/>
      <c r="D66" s="45"/>
      <c r="E66" s="68"/>
      <c r="F66" s="324"/>
      <c r="G66" s="324"/>
      <c r="H66" s="324"/>
      <c r="I66" s="325"/>
    </row>
    <row r="67" spans="1:10">
      <c r="A67" s="21"/>
      <c r="B67" s="28"/>
      <c r="C67" s="69"/>
      <c r="D67" s="45"/>
      <c r="E67" s="68"/>
      <c r="F67" s="324"/>
      <c r="G67" s="324"/>
      <c r="H67" s="324"/>
      <c r="I67" s="325"/>
      <c r="J67" s="48"/>
    </row>
    <row r="68" spans="1:10">
      <c r="A68" s="21"/>
      <c r="B68" s="28"/>
      <c r="C68" s="69"/>
      <c r="D68" s="45"/>
      <c r="E68" s="68"/>
      <c r="F68" s="324"/>
      <c r="G68" s="324"/>
      <c r="H68" s="324"/>
      <c r="I68" s="325"/>
    </row>
    <row r="69" spans="1:10">
      <c r="A69" s="21"/>
      <c r="B69" s="28"/>
      <c r="C69" s="69"/>
      <c r="D69" s="45"/>
      <c r="E69" s="68"/>
      <c r="F69" s="324"/>
      <c r="G69" s="324"/>
      <c r="H69" s="324"/>
      <c r="I69" s="325"/>
    </row>
    <row r="70" spans="1:10">
      <c r="A70" s="21"/>
      <c r="B70" s="28"/>
      <c r="C70" s="69"/>
      <c r="D70" s="45"/>
      <c r="E70" s="105"/>
      <c r="F70" s="324"/>
      <c r="G70" s="324"/>
      <c r="H70" s="324"/>
      <c r="I70" s="325"/>
    </row>
    <row r="71" spans="1:10">
      <c r="A71" s="21"/>
      <c r="B71" s="28"/>
      <c r="C71" s="69"/>
      <c r="D71" s="45"/>
      <c r="E71" s="68"/>
      <c r="F71" s="324"/>
      <c r="G71" s="324"/>
      <c r="H71" s="324"/>
      <c r="I71" s="325"/>
    </row>
    <row r="72" spans="1:10">
      <c r="A72" s="21"/>
      <c r="B72" s="28"/>
      <c r="C72" s="29"/>
      <c r="D72" s="45"/>
      <c r="E72" s="68"/>
      <c r="F72" s="324"/>
      <c r="G72" s="324"/>
      <c r="H72" s="324"/>
      <c r="I72" s="325"/>
    </row>
    <row r="73" spans="1:10">
      <c r="A73" s="21"/>
      <c r="B73" s="28"/>
      <c r="C73" s="69"/>
      <c r="D73" s="45"/>
      <c r="E73" s="68"/>
      <c r="F73" s="324"/>
      <c r="G73" s="324"/>
      <c r="H73" s="324"/>
      <c r="I73" s="325"/>
    </row>
    <row r="74" spans="1:10">
      <c r="A74" s="21"/>
      <c r="B74" s="28"/>
      <c r="C74" s="69"/>
      <c r="D74" s="45"/>
      <c r="E74" s="68"/>
      <c r="F74" s="324"/>
      <c r="G74" s="324"/>
      <c r="H74" s="324"/>
      <c r="I74" s="325"/>
    </row>
    <row r="75" spans="1:10">
      <c r="A75" s="21"/>
      <c r="B75" s="28"/>
      <c r="C75" s="69"/>
      <c r="D75" s="45"/>
      <c r="E75" s="68"/>
      <c r="F75" s="324"/>
      <c r="G75" s="324"/>
      <c r="H75" s="324"/>
      <c r="I75" s="325"/>
    </row>
    <row r="76" spans="1:10">
      <c r="A76" s="21"/>
      <c r="B76" s="28"/>
      <c r="C76" s="69"/>
      <c r="D76" s="45"/>
      <c r="E76" s="68"/>
      <c r="F76" s="324"/>
      <c r="G76" s="324"/>
      <c r="H76" s="324"/>
      <c r="I76" s="325"/>
    </row>
    <row r="77" spans="1:10">
      <c r="A77" s="21"/>
      <c r="B77" s="28"/>
      <c r="C77" s="69"/>
      <c r="D77" s="45"/>
      <c r="E77" s="68"/>
      <c r="F77" s="324"/>
      <c r="G77" s="324"/>
      <c r="H77" s="324"/>
      <c r="I77" s="325"/>
    </row>
    <row r="78" spans="1:10">
      <c r="A78" s="21"/>
      <c r="B78" s="28"/>
      <c r="C78" s="69"/>
      <c r="D78" s="45"/>
      <c r="E78" s="68"/>
      <c r="F78" s="324"/>
      <c r="G78" s="324"/>
      <c r="H78" s="324"/>
      <c r="I78" s="325"/>
    </row>
    <row r="79" spans="1:10" ht="15.75" thickBot="1">
      <c r="A79" s="21"/>
      <c r="B79" s="35"/>
      <c r="C79" s="49"/>
      <c r="D79" s="50"/>
      <c r="E79" s="70"/>
      <c r="F79" s="368"/>
      <c r="G79" s="368"/>
      <c r="H79" s="368"/>
      <c r="I79" s="369"/>
    </row>
    <row r="80" spans="1:10" ht="19.5" customHeight="1" thickBot="1">
      <c r="A80" s="21"/>
      <c r="B80" s="39"/>
      <c r="C80" s="40" t="s">
        <v>6</v>
      </c>
      <c r="D80" s="96">
        <f>SUM(D66:D79)</f>
        <v>0</v>
      </c>
      <c r="E80" s="97">
        <f>SUM(E66:E79)</f>
        <v>0</v>
      </c>
      <c r="F80" s="52"/>
      <c r="G80" s="53"/>
      <c r="H80" s="53"/>
      <c r="I80" s="54"/>
    </row>
    <row r="81" spans="1:10">
      <c r="B81" s="21"/>
      <c r="C81" s="21"/>
      <c r="D81" s="21"/>
      <c r="E81" s="21"/>
      <c r="F81" s="21"/>
      <c r="G81" s="21"/>
      <c r="H81" s="21"/>
      <c r="I81" s="21"/>
      <c r="J81" s="21"/>
    </row>
    <row r="82" spans="1:10" ht="21">
      <c r="B82" s="331" t="s">
        <v>8</v>
      </c>
      <c r="C82" s="331"/>
      <c r="D82" s="331"/>
      <c r="E82" s="331"/>
      <c r="F82" s="331"/>
      <c r="G82" s="331"/>
      <c r="H82" s="331"/>
      <c r="I82" s="331"/>
      <c r="J82" s="331"/>
    </row>
    <row r="83" spans="1:10" ht="15.75" thickBot="1">
      <c r="B83" s="11"/>
      <c r="C83" s="11"/>
      <c r="D83" s="11"/>
      <c r="E83" s="11"/>
      <c r="F83" s="11"/>
      <c r="G83" s="11"/>
      <c r="H83" s="11"/>
      <c r="I83" s="11"/>
      <c r="J83" s="291"/>
    </row>
    <row r="84" spans="1:10" ht="45">
      <c r="B84" s="71" t="s">
        <v>9</v>
      </c>
      <c r="C84" s="72" t="s">
        <v>31</v>
      </c>
      <c r="D84" s="73" t="s">
        <v>10</v>
      </c>
      <c r="E84" s="73" t="s">
        <v>11</v>
      </c>
      <c r="F84" s="74" t="s">
        <v>29</v>
      </c>
      <c r="G84" s="75" t="s">
        <v>48</v>
      </c>
      <c r="H84" s="76" t="s">
        <v>51</v>
      </c>
      <c r="I84" s="370" t="s">
        <v>53</v>
      </c>
      <c r="J84" s="371"/>
    </row>
    <row r="85" spans="1:10">
      <c r="B85" s="77"/>
      <c r="C85" s="78"/>
      <c r="D85" s="78"/>
      <c r="E85" s="79"/>
      <c r="F85" s="80"/>
      <c r="G85" s="141">
        <f t="shared" ref="G85:G90" si="2">E85*F85</f>
        <v>0</v>
      </c>
      <c r="H85" s="81"/>
      <c r="I85" s="340"/>
      <c r="J85" s="372"/>
    </row>
    <row r="86" spans="1:10">
      <c r="B86" s="77"/>
      <c r="C86" s="82"/>
      <c r="D86" s="78"/>
      <c r="E86" s="79"/>
      <c r="F86" s="80"/>
      <c r="G86" s="141">
        <f t="shared" si="2"/>
        <v>0</v>
      </c>
      <c r="H86" s="83"/>
      <c r="I86" s="340"/>
      <c r="J86" s="341"/>
    </row>
    <row r="87" spans="1:10">
      <c r="B87" s="77"/>
      <c r="C87" s="82"/>
      <c r="D87" s="78"/>
      <c r="E87" s="79"/>
      <c r="F87" s="80"/>
      <c r="G87" s="141">
        <f t="shared" si="2"/>
        <v>0</v>
      </c>
      <c r="H87" s="83"/>
      <c r="I87" s="342"/>
      <c r="J87" s="343"/>
    </row>
    <row r="88" spans="1:10">
      <c r="B88" s="77"/>
      <c r="C88" s="82"/>
      <c r="D88" s="78"/>
      <c r="E88" s="79"/>
      <c r="F88" s="80"/>
      <c r="G88" s="141">
        <f t="shared" si="2"/>
        <v>0</v>
      </c>
      <c r="H88" s="83"/>
      <c r="I88" s="340"/>
      <c r="J88" s="341"/>
    </row>
    <row r="89" spans="1:10">
      <c r="B89" s="77"/>
      <c r="C89" s="82"/>
      <c r="D89" s="78"/>
      <c r="E89" s="79"/>
      <c r="F89" s="80"/>
      <c r="G89" s="141">
        <f t="shared" si="2"/>
        <v>0</v>
      </c>
      <c r="H89" s="83"/>
      <c r="I89" s="340"/>
      <c r="J89" s="341"/>
    </row>
    <row r="90" spans="1:10" ht="15.75" thickBot="1">
      <c r="A90" s="294"/>
      <c r="B90" s="84"/>
      <c r="C90" s="85"/>
      <c r="D90" s="86"/>
      <c r="E90" s="87"/>
      <c r="F90" s="88"/>
      <c r="G90" s="142">
        <f t="shared" si="2"/>
        <v>0</v>
      </c>
      <c r="H90" s="89"/>
      <c r="I90" s="338"/>
      <c r="J90" s="339"/>
    </row>
    <row r="91" spans="1:10" ht="15.75" thickBot="1">
      <c r="A91" s="294"/>
      <c r="B91" s="55"/>
      <c r="C91" s="55"/>
      <c r="D91" s="55"/>
      <c r="E91" s="55"/>
      <c r="F91" s="143" t="s">
        <v>6</v>
      </c>
      <c r="G91" s="144">
        <f>SUM(G85:G90)</f>
        <v>0</v>
      </c>
      <c r="H91" s="150">
        <f>SUM(H85:H90)</f>
        <v>0</v>
      </c>
      <c r="I91" s="145"/>
      <c r="J91" s="235"/>
    </row>
    <row r="92" spans="1:10">
      <c r="A92" s="294"/>
      <c r="B92" s="55"/>
      <c r="C92" s="55"/>
      <c r="D92" s="55"/>
      <c r="E92" s="55"/>
      <c r="F92" s="55"/>
    </row>
    <row r="93" spans="1:10" ht="25.15" customHeight="1">
      <c r="A93" s="294"/>
      <c r="B93" s="55"/>
      <c r="C93" s="55"/>
      <c r="D93" s="55"/>
      <c r="E93" s="55"/>
      <c r="F93" s="55"/>
    </row>
    <row r="94" spans="1:10" ht="21">
      <c r="B94" s="331" t="s">
        <v>36</v>
      </c>
      <c r="C94" s="331"/>
      <c r="D94" s="331"/>
      <c r="E94" s="331"/>
      <c r="F94" s="331"/>
      <c r="G94" s="331"/>
      <c r="H94" s="331"/>
      <c r="I94" s="331"/>
      <c r="J94" s="331"/>
    </row>
    <row r="95" spans="1:10" ht="7.9" customHeight="1" thickBot="1"/>
    <row r="96" spans="1:10" ht="33">
      <c r="B96" s="336" t="s">
        <v>44</v>
      </c>
      <c r="C96" s="337"/>
      <c r="D96" s="125" t="s">
        <v>48</v>
      </c>
      <c r="E96" s="125" t="s">
        <v>45</v>
      </c>
      <c r="F96" s="125" t="s">
        <v>102</v>
      </c>
      <c r="G96" s="125" t="s">
        <v>49</v>
      </c>
      <c r="H96" s="126" t="s">
        <v>76</v>
      </c>
    </row>
    <row r="97" spans="2:9">
      <c r="B97" s="332" t="s">
        <v>46</v>
      </c>
      <c r="C97" s="333"/>
      <c r="D97" s="151">
        <f>SUMIF(D85:D90,"Prestation module stress test climatique",G85:G90)+F25+D43</f>
        <v>0</v>
      </c>
      <c r="E97" s="263"/>
      <c r="F97" s="264"/>
      <c r="G97" s="265"/>
      <c r="H97" s="100">
        <f>SUMIF(D85:D90,"Prestation module stress test climatique",H85:H90)+G25+E43</f>
        <v>0</v>
      </c>
    </row>
    <row r="98" spans="2:9" ht="15.75" thickBot="1">
      <c r="B98" s="334" t="s">
        <v>47</v>
      </c>
      <c r="C98" s="335"/>
      <c r="D98" s="152">
        <f>SUMIF(D85:D90,"Prestation module économique",G85:G90)+F61+D80</f>
        <v>0</v>
      </c>
      <c r="E98" s="266"/>
      <c r="F98" s="267"/>
      <c r="G98" s="268"/>
      <c r="H98" s="101">
        <f>SUMIF(D85:D90,"Prestation module économique",H85:H90)+G61+E80</f>
        <v>0</v>
      </c>
    </row>
    <row r="99" spans="2:9" ht="15.75" thickBot="1">
      <c r="B99" s="165"/>
      <c r="C99" s="166" t="s">
        <v>73</v>
      </c>
      <c r="D99" s="167">
        <f>SUM(D97:D98)</f>
        <v>0</v>
      </c>
      <c r="E99" s="271">
        <v>0.8</v>
      </c>
      <c r="F99" s="168">
        <f>D99*E99</f>
        <v>0</v>
      </c>
      <c r="G99" s="161">
        <f>B7</f>
        <v>0</v>
      </c>
      <c r="H99" s="102">
        <f>SUM(H97:H98)</f>
        <v>0</v>
      </c>
    </row>
    <row r="100" spans="2:9" ht="15.75" thickBot="1">
      <c r="I100" s="90"/>
    </row>
    <row r="101" spans="2:9" ht="45.6" customHeight="1">
      <c r="B101" s="124" t="s">
        <v>37</v>
      </c>
      <c r="C101" s="125" t="s">
        <v>38</v>
      </c>
      <c r="D101" s="125" t="s">
        <v>89</v>
      </c>
      <c r="E101" s="125" t="s">
        <v>74</v>
      </c>
      <c r="F101" s="127" t="s">
        <v>101</v>
      </c>
      <c r="G101" s="126" t="s">
        <v>74</v>
      </c>
      <c r="H101" s="120"/>
      <c r="I101" s="34"/>
    </row>
    <row r="102" spans="2:9">
      <c r="B102" s="113" t="s">
        <v>39</v>
      </c>
      <c r="C102" s="91" t="s">
        <v>41</v>
      </c>
      <c r="D102" s="123"/>
      <c r="E102" s="153" t="e">
        <f>D102/D99</f>
        <v>#DIV/0!</v>
      </c>
      <c r="F102" s="103"/>
      <c r="G102" s="162"/>
    </row>
    <row r="103" spans="2:9">
      <c r="B103" s="295" t="s">
        <v>42</v>
      </c>
      <c r="C103" s="119"/>
      <c r="D103" s="121"/>
      <c r="E103" s="154" t="e">
        <f>D103/D99</f>
        <v>#DIV/0!</v>
      </c>
      <c r="F103" s="103"/>
      <c r="G103" s="162"/>
    </row>
    <row r="104" spans="2:9">
      <c r="B104" s="295" t="s">
        <v>43</v>
      </c>
      <c r="C104" s="114"/>
      <c r="D104" s="121"/>
      <c r="E104" s="121"/>
      <c r="F104" s="103"/>
      <c r="G104" s="163"/>
    </row>
    <row r="105" spans="2:9" ht="15.75" thickBot="1">
      <c r="B105" s="362" t="s">
        <v>75</v>
      </c>
      <c r="C105" s="363"/>
      <c r="D105" s="155">
        <f>SUM(D102:D104)</f>
        <v>0</v>
      </c>
      <c r="E105" s="130" t="e">
        <f t="shared" ref="E105:F105" si="3">SUM(E102:E104)</f>
        <v>#DIV/0!</v>
      </c>
      <c r="F105" s="147">
        <f t="shared" si="3"/>
        <v>0</v>
      </c>
      <c r="G105" s="164" t="e">
        <f>F105/H99</f>
        <v>#DIV/0!</v>
      </c>
    </row>
    <row r="106" spans="2:9">
      <c r="B106" s="364" t="s">
        <v>40</v>
      </c>
      <c r="C106" s="119" t="s">
        <v>71</v>
      </c>
      <c r="D106" s="157">
        <f>D99-D105</f>
        <v>0</v>
      </c>
      <c r="E106" s="131"/>
      <c r="F106" s="148"/>
      <c r="G106" s="146"/>
    </row>
    <row r="107" spans="2:9">
      <c r="B107" s="364"/>
      <c r="C107" s="119" t="s">
        <v>43</v>
      </c>
      <c r="D107" s="134"/>
      <c r="E107" s="132"/>
      <c r="F107" s="118"/>
      <c r="G107" s="146"/>
    </row>
    <row r="108" spans="2:9" ht="15.75" thickBot="1">
      <c r="B108" s="360" t="s">
        <v>72</v>
      </c>
      <c r="C108" s="361"/>
      <c r="D108" s="156">
        <f>D105+D106+D107</f>
        <v>0</v>
      </c>
      <c r="E108" s="133"/>
      <c r="F108" s="149"/>
      <c r="G108" s="146"/>
    </row>
    <row r="109" spans="2:9">
      <c r="B109" s="116"/>
      <c r="C109" s="117"/>
      <c r="D109" s="118"/>
      <c r="E109" s="118"/>
      <c r="F109" s="118"/>
    </row>
    <row r="110" spans="2:9" ht="15.75" thickBot="1">
      <c r="D110" s="34"/>
      <c r="E110" s="34"/>
      <c r="F110" s="34"/>
    </row>
    <row r="111" spans="2:9" ht="25.15" customHeight="1">
      <c r="B111" s="135" t="s">
        <v>50</v>
      </c>
      <c r="C111" s="92" t="s">
        <v>50</v>
      </c>
    </row>
    <row r="112" spans="2:9" ht="19.899999999999999" customHeight="1" thickBot="1">
      <c r="B112" s="158" t="e">
        <f>D105/G99</f>
        <v>#DIV/0!</v>
      </c>
      <c r="C112" s="104" t="e">
        <f>F105/G99</f>
        <v>#DIV/0!</v>
      </c>
    </row>
    <row r="113" spans="2:5">
      <c r="D113" s="34"/>
    </row>
    <row r="114" spans="2:5">
      <c r="D114" s="34"/>
      <c r="E114" s="236"/>
    </row>
    <row r="116" spans="2:5">
      <c r="B116" s="359" t="s">
        <v>90</v>
      </c>
      <c r="C116" s="359"/>
      <c r="D116" s="13" t="str">
        <f>IF(G91*9&gt;(F25+D43+F61+D80),"Le plafond de 10% est dépassé","")</f>
        <v/>
      </c>
    </row>
  </sheetData>
  <mergeCells count="82">
    <mergeCell ref="H17:J17"/>
    <mergeCell ref="A1:E1"/>
    <mergeCell ref="B5:D5"/>
    <mergeCell ref="B7:D7"/>
    <mergeCell ref="F7:I7"/>
    <mergeCell ref="B9:J9"/>
    <mergeCell ref="B10:J10"/>
    <mergeCell ref="B11:J11"/>
    <mergeCell ref="H13:J13"/>
    <mergeCell ref="H14:J14"/>
    <mergeCell ref="H15:J15"/>
    <mergeCell ref="H16:J16"/>
    <mergeCell ref="F31:I31"/>
    <mergeCell ref="H18:J18"/>
    <mergeCell ref="H19:J19"/>
    <mergeCell ref="H20:J20"/>
    <mergeCell ref="H21:J21"/>
    <mergeCell ref="H22:J22"/>
    <mergeCell ref="H23:J23"/>
    <mergeCell ref="H24:J24"/>
    <mergeCell ref="B27:J27"/>
    <mergeCell ref="F28:I28"/>
    <mergeCell ref="F29:I29"/>
    <mergeCell ref="F30:I30"/>
    <mergeCell ref="B45:J45"/>
    <mergeCell ref="F32:I32"/>
    <mergeCell ref="F33:I33"/>
    <mergeCell ref="F34:I34"/>
    <mergeCell ref="F35:I35"/>
    <mergeCell ref="F36:I36"/>
    <mergeCell ref="F37:I37"/>
    <mergeCell ref="F38:I38"/>
    <mergeCell ref="F39:I39"/>
    <mergeCell ref="F40:I40"/>
    <mergeCell ref="F41:I41"/>
    <mergeCell ref="F42:I42"/>
    <mergeCell ref="H58:J58"/>
    <mergeCell ref="B46:J46"/>
    <mergeCell ref="B47:J47"/>
    <mergeCell ref="H49:J49"/>
    <mergeCell ref="H50:J50"/>
    <mergeCell ref="H51:J51"/>
    <mergeCell ref="H52:J52"/>
    <mergeCell ref="H53:J53"/>
    <mergeCell ref="H54:J54"/>
    <mergeCell ref="H55:J55"/>
    <mergeCell ref="H56:J56"/>
    <mergeCell ref="H57:J57"/>
    <mergeCell ref="F73:I73"/>
    <mergeCell ref="H59:J59"/>
    <mergeCell ref="H60:J60"/>
    <mergeCell ref="B63:J63"/>
    <mergeCell ref="F65:I65"/>
    <mergeCell ref="F66:I66"/>
    <mergeCell ref="F67:I67"/>
    <mergeCell ref="F68:I68"/>
    <mergeCell ref="F69:I69"/>
    <mergeCell ref="F70:I70"/>
    <mergeCell ref="F71:I71"/>
    <mergeCell ref="F72:I72"/>
    <mergeCell ref="I88:J88"/>
    <mergeCell ref="F74:I74"/>
    <mergeCell ref="F75:I75"/>
    <mergeCell ref="F76:I76"/>
    <mergeCell ref="F77:I77"/>
    <mergeCell ref="F78:I78"/>
    <mergeCell ref="F79:I79"/>
    <mergeCell ref="B82:J82"/>
    <mergeCell ref="I84:J84"/>
    <mergeCell ref="I85:J85"/>
    <mergeCell ref="I86:J86"/>
    <mergeCell ref="I87:J87"/>
    <mergeCell ref="B105:C105"/>
    <mergeCell ref="B106:B107"/>
    <mergeCell ref="B108:C108"/>
    <mergeCell ref="B116:C116"/>
    <mergeCell ref="I89:J89"/>
    <mergeCell ref="I90:J90"/>
    <mergeCell ref="B94:J94"/>
    <mergeCell ref="B96:C96"/>
    <mergeCell ref="B97:C97"/>
    <mergeCell ref="B98:C98"/>
  </mergeCells>
  <dataValidations count="6">
    <dataValidation type="whole" allowBlank="1" showInputMessage="1" showErrorMessage="1" sqref="B7:B8" xr:uid="{9174544E-6BC0-4589-81B6-0AB5027F6645}">
      <formula1>0</formula1>
      <formula2>10000</formula2>
    </dataValidation>
    <dataValidation type="list" allowBlank="1" showInputMessage="1" showErrorMessage="1" sqref="D85:D90" xr:uid="{C1F0949E-E26F-44DA-BD5D-128327AEB4C3}">
      <formula1>"Prestation module stress test climatique,Prestation module économique"</formula1>
    </dataValidation>
    <dataValidation type="list" allowBlank="1" showInputMessage="1" showErrorMessage="1" sqref="B85" xr:uid="{CE85B6EA-FA76-413C-8EF9-AA924A45AFE3}">
      <formula1>"formation interne ou externe équipes réalisant les diagnostics et plans d'action,frais d'acquisition de licence des outils de diagnostics,frais de prospection des exploitations,frais d'animation et de coordination du projet par le chef de file,autres "</formula1>
    </dataValidation>
    <dataValidation type="list" allowBlank="1" showInputMessage="1" showErrorMessage="1" sqref="B86:B90" xr:uid="{CC4D4435-8197-45F0-B4A0-EEEF0C7F8EF9}">
      <formula1>"formation interne ou externe des équipes réalisant les diagnostics et plans d'action,frais d'acquisition de licence des outils de diagnostics,frais de prospection des exploitations,frais d'animation et de coordination du projet par le chef de file,autres "</formula1>
    </dataValidation>
    <dataValidation type="decimal" allowBlank="1" showInputMessage="1" showErrorMessage="1" errorTitle="dépassement plafond 700 €" promptTitle="max 700 €" sqref="D14:D15 D17:D24 D53:D60 G173:G180 G238:G249 D50:D51 G94:G95 E97:E99 G100 G109:G111" xr:uid="{4E799CCC-0F2D-4E7C-9CB7-E5304DB60DA3}">
      <formula1>0</formula1>
      <formula2>700</formula2>
    </dataValidation>
    <dataValidation allowBlank="1" showInputMessage="1" showErrorMessage="1" prompt="en HT ou TTC au regard de la situation de la structure vis-à-vis de la TVA" sqref="F29:F42 H148:H153 H158:H163 H115:H132 H224:H228 F85:F90 F66:F79" xr:uid="{82A021ED-51FD-4AD1-B8A1-9267D2D88A9E}"/>
  </dataValidations>
  <pageMargins left="0.51181102362204722" right="0.51181102362204722" top="0.55118110236220474" bottom="0.55118110236220474" header="0.31496062992125984" footer="0.31496062992125984"/>
  <pageSetup paperSize="9" scale="4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9877-A0FE-4531-9D03-C4FCDFF999E3}">
  <sheetPr codeName="Feuil9"/>
  <dimension ref="B1:O60"/>
  <sheetViews>
    <sheetView workbookViewId="0">
      <selection activeCell="E8" sqref="E8"/>
    </sheetView>
  </sheetViews>
  <sheetFormatPr baseColWidth="10" defaultRowHeight="15"/>
  <cols>
    <col min="1" max="1" width="2.5703125" customWidth="1"/>
    <col min="2" max="2" width="20.140625" customWidth="1"/>
    <col min="3" max="3" width="20.28515625" style="1" customWidth="1"/>
    <col min="4" max="4" width="20.42578125" customWidth="1"/>
    <col min="5" max="5" width="20.7109375" customWidth="1"/>
    <col min="6" max="6" width="25" style="1" customWidth="1"/>
    <col min="7" max="7" width="20.7109375" customWidth="1"/>
    <col min="8" max="8" width="17.85546875" style="1" customWidth="1"/>
    <col min="9" max="9" width="15.28515625" customWidth="1"/>
    <col min="10" max="10" width="10.28515625" customWidth="1"/>
    <col min="14" max="14" width="19.140625" customWidth="1"/>
  </cols>
  <sheetData>
    <row r="1" spans="2:10" s="1" customFormat="1"/>
    <row r="2" spans="2:10" ht="18.75">
      <c r="B2" s="393" t="s">
        <v>70</v>
      </c>
      <c r="C2" s="393"/>
      <c r="D2" s="393"/>
      <c r="E2" s="393"/>
    </row>
    <row r="4" spans="2:10" ht="15.75">
      <c r="B4" s="401" t="s">
        <v>12</v>
      </c>
      <c r="C4" s="402"/>
      <c r="D4" s="402"/>
      <c r="E4" s="403"/>
      <c r="F4" s="195"/>
      <c r="G4" s="394" t="s">
        <v>13</v>
      </c>
      <c r="H4" s="395"/>
      <c r="I4" s="396"/>
    </row>
    <row r="5" spans="2:10" ht="24.6" customHeight="1">
      <c r="B5" s="404"/>
      <c r="C5" s="405"/>
      <c r="D5" s="405"/>
      <c r="E5" s="406"/>
      <c r="F5" s="196"/>
      <c r="G5" s="389"/>
      <c r="H5" s="390"/>
      <c r="I5" s="391"/>
    </row>
    <row r="6" spans="2:10" s="1" customFormat="1" ht="15" customHeight="1">
      <c r="B6" s="392" cm="1">
        <f t="array" ref="B6">SUM('Structure coordinatrice'!B7:D7+'Partenaire 1'!B7:D7+'Partenaire 2'!B7:D7+'Partenaire 3'!B7:D7+'Partenaire 4'!B7:D7+'Partenaire 5'!B7:D7+'Partenaire 6'!B7:D7+'Partenaire 7'!B7:D7+'Partenaire 8'!B7:D7+'Partenaire 9'!B7:D7+'Partenaire 10'!B7:D7+'Partenaire 11'!B7:D7+'Partenaire 12'!B7:D7+'Partenaire 13'!B7:D7)</f>
        <v>0</v>
      </c>
      <c r="C6" s="392"/>
      <c r="D6" s="392"/>
      <c r="E6" s="392"/>
      <c r="F6" s="392"/>
      <c r="G6" s="392"/>
      <c r="H6" s="392"/>
      <c r="I6" s="392"/>
      <c r="J6" s="194"/>
    </row>
    <row r="7" spans="2:10" s="1" customFormat="1" ht="18">
      <c r="B7" s="238"/>
      <c r="C7" s="238"/>
      <c r="D7" s="254" t="s">
        <v>91</v>
      </c>
      <c r="E7" s="407">
        <v>0</v>
      </c>
      <c r="F7" s="407"/>
      <c r="G7" s="238"/>
      <c r="H7" s="238"/>
      <c r="I7" s="238"/>
      <c r="J7" s="194"/>
    </row>
    <row r="8" spans="2:10" ht="15.6" customHeight="1" thickBot="1"/>
    <row r="9" spans="2:10" ht="54" customHeight="1">
      <c r="B9" s="385" t="s">
        <v>82</v>
      </c>
      <c r="C9" s="386"/>
      <c r="D9" s="190" t="s">
        <v>18</v>
      </c>
      <c r="E9" s="190" t="s">
        <v>19</v>
      </c>
      <c r="F9" s="190" t="s">
        <v>73</v>
      </c>
      <c r="G9" s="190" t="s">
        <v>18</v>
      </c>
      <c r="H9" s="191" t="s">
        <v>19</v>
      </c>
      <c r="I9" s="192" t="s">
        <v>73</v>
      </c>
    </row>
    <row r="10" spans="2:10" s="1" customFormat="1" ht="14.45" customHeight="1">
      <c r="B10" s="387"/>
      <c r="C10" s="388"/>
      <c r="D10" s="382" t="s">
        <v>34</v>
      </c>
      <c r="E10" s="382"/>
      <c r="F10" s="382"/>
      <c r="G10" s="383" t="s">
        <v>69</v>
      </c>
      <c r="H10" s="383"/>
      <c r="I10" s="384"/>
    </row>
    <row r="11" spans="2:10">
      <c r="B11" s="180" t="s">
        <v>80</v>
      </c>
      <c r="C11" s="185">
        <f>'Structure coordinatrice'!$E$5</f>
        <v>0</v>
      </c>
      <c r="D11" s="186">
        <f>'Structure coordinatrice'!$F$25+'Structure coordinatrice'!$D$43+'Structure coordinatrice'!$F$61+'Structure coordinatrice'!$D$80</f>
        <v>0</v>
      </c>
      <c r="E11" s="187">
        <f>'Structure coordinatrice'!$G$91</f>
        <v>0</v>
      </c>
      <c r="F11" s="188">
        <f>SUM(D11:E11)</f>
        <v>0</v>
      </c>
      <c r="G11" s="182">
        <f>'Structure coordinatrice'!$G$25+'Structure coordinatrice'!$E$43+'Structure coordinatrice'!$G$61+'Structure coordinatrice'!$E$80</f>
        <v>0</v>
      </c>
      <c r="H11" s="182">
        <f>'Structure coordinatrice'!$H$91</f>
        <v>0</v>
      </c>
      <c r="I11" s="183">
        <f>SUM(G11:H11)</f>
        <v>0</v>
      </c>
    </row>
    <row r="12" spans="2:10">
      <c r="B12" s="180" t="s">
        <v>81</v>
      </c>
      <c r="C12" s="185">
        <f>'Partenaire 1'!E5</f>
        <v>0</v>
      </c>
      <c r="D12" s="186">
        <f>'Partenaire 1'!$F$25+'Partenaire 1'!$D$43+'Partenaire 1'!$F$61+'Partenaire 1'!$D$80</f>
        <v>0</v>
      </c>
      <c r="E12" s="187">
        <f>'Partenaire 1'!$G$91</f>
        <v>0</v>
      </c>
      <c r="F12" s="188">
        <f t="shared" ref="F12:F24" si="0">SUM(D12:E12)</f>
        <v>0</v>
      </c>
      <c r="G12" s="182">
        <f>'Partenaire 1'!$G$25+'Partenaire 1'!$E$43+'Partenaire 1'!$G$61+'Partenaire 1'!$E$80</f>
        <v>0</v>
      </c>
      <c r="H12" s="182">
        <f>'Partenaire 1'!$H$91</f>
        <v>0</v>
      </c>
      <c r="I12" s="183">
        <f t="shared" ref="I12:I24" si="1">SUM(G12:H12)</f>
        <v>0</v>
      </c>
    </row>
    <row r="13" spans="2:10">
      <c r="B13" s="180" t="s">
        <v>77</v>
      </c>
      <c r="C13" s="185">
        <f>'Partenaire 2'!$E$5</f>
        <v>0</v>
      </c>
      <c r="D13" s="186">
        <f>'Partenaire 2'!$F$25+'Partenaire 2'!$D$43+'Partenaire 2'!$F$61+'Partenaire 2'!$D$80</f>
        <v>0</v>
      </c>
      <c r="E13" s="187">
        <f>'Partenaire 2'!$G$91</f>
        <v>0</v>
      </c>
      <c r="F13" s="188">
        <f t="shared" si="0"/>
        <v>0</v>
      </c>
      <c r="G13" s="182">
        <f>'Partenaire 2'!$G$25+'Partenaire 2'!$E$43+'Partenaire 2'!$G$61+'Partenaire 2'!$E$80</f>
        <v>0</v>
      </c>
      <c r="H13" s="182">
        <f>'Partenaire 2'!$H$91</f>
        <v>0</v>
      </c>
      <c r="I13" s="183">
        <f t="shared" si="1"/>
        <v>0</v>
      </c>
    </row>
    <row r="14" spans="2:10">
      <c r="B14" s="180" t="s">
        <v>78</v>
      </c>
      <c r="C14" s="185">
        <f>'Partenaire 3'!$E$5</f>
        <v>0</v>
      </c>
      <c r="D14" s="186">
        <f>'Partenaire 3'!$F$25+'Partenaire 3'!$D$43+'Partenaire 3'!$F$61+'Partenaire 3'!$D$80</f>
        <v>0</v>
      </c>
      <c r="E14" s="187">
        <f>'Partenaire 3'!$G$91</f>
        <v>0</v>
      </c>
      <c r="F14" s="188">
        <f t="shared" si="0"/>
        <v>0</v>
      </c>
      <c r="G14" s="182">
        <f>'Partenaire 3'!$G$25+'Partenaire 3'!$E$43+'Partenaire 3'!$G$61+'Partenaire 3'!$E$80</f>
        <v>0</v>
      </c>
      <c r="H14" s="182">
        <f>'Partenaire 3'!$H$91</f>
        <v>0</v>
      </c>
      <c r="I14" s="183">
        <f t="shared" si="1"/>
        <v>0</v>
      </c>
    </row>
    <row r="15" spans="2:10">
      <c r="B15" s="181" t="s">
        <v>79</v>
      </c>
      <c r="C15" s="189">
        <f>'Partenaire 4'!$E$5</f>
        <v>0</v>
      </c>
      <c r="D15" s="186">
        <f>'Partenaire 4'!$F$25+'Partenaire 4'!$D$43+'Partenaire 4'!$F$61+'Partenaire 4'!$D$80</f>
        <v>0</v>
      </c>
      <c r="E15" s="187">
        <f>'Partenaire 4'!$G$91</f>
        <v>0</v>
      </c>
      <c r="F15" s="188">
        <f t="shared" si="0"/>
        <v>0</v>
      </c>
      <c r="G15" s="182">
        <f>'Partenaire 4'!$G$25+'Partenaire 4'!$E$43+'Partenaire 4'!$G$61+'Partenaire 4'!$E$80</f>
        <v>0</v>
      </c>
      <c r="H15" s="182">
        <f>'Partenaire 4'!$H$91</f>
        <v>0</v>
      </c>
      <c r="I15" s="183">
        <f t="shared" si="1"/>
        <v>0</v>
      </c>
    </row>
    <row r="16" spans="2:10" s="1" customFormat="1">
      <c r="B16" s="181" t="s">
        <v>114</v>
      </c>
      <c r="C16" s="189">
        <f>'Partenaire 5'!E5</f>
        <v>0</v>
      </c>
      <c r="D16" s="186">
        <f>'Partenaire 5'!$F$25+'Partenaire 5'!$D$43+'Partenaire 5'!$F$61+'Partenaire 5'!$D$80</f>
        <v>0</v>
      </c>
      <c r="E16" s="187">
        <f>'Partenaire 5'!$G$91</f>
        <v>0</v>
      </c>
      <c r="F16" s="188">
        <f t="shared" si="0"/>
        <v>0</v>
      </c>
      <c r="G16" s="182">
        <f>'Partenaire 5'!$G$25+'Partenaire 5'!$E$43+'Partenaire 5'!$G$61+'Partenaire 5'!$E$80</f>
        <v>0</v>
      </c>
      <c r="H16" s="182">
        <f>'Partenaire 5'!$H$91</f>
        <v>0</v>
      </c>
      <c r="I16" s="183">
        <f t="shared" si="1"/>
        <v>0</v>
      </c>
    </row>
    <row r="17" spans="2:9" s="1" customFormat="1">
      <c r="B17" s="181" t="s">
        <v>115</v>
      </c>
      <c r="C17" s="189">
        <f>'Partenaire 6'!E5</f>
        <v>0</v>
      </c>
      <c r="D17" s="186">
        <f>'Partenaire 6'!$F$25+'Partenaire 6'!$D$43+'Partenaire 6'!$F$61+'Partenaire 6'!$D$80</f>
        <v>0</v>
      </c>
      <c r="E17" s="187">
        <f>'Partenaire 6'!$G$91</f>
        <v>0</v>
      </c>
      <c r="F17" s="188">
        <f t="shared" si="0"/>
        <v>0</v>
      </c>
      <c r="G17" s="182">
        <f>'Partenaire 6'!$G$25+'Partenaire 6'!$E$43+'Partenaire 6'!$G$61+'Partenaire 6'!$E$80</f>
        <v>0</v>
      </c>
      <c r="H17" s="182">
        <f>'Partenaire 6'!$H$91</f>
        <v>0</v>
      </c>
      <c r="I17" s="183">
        <f t="shared" si="1"/>
        <v>0</v>
      </c>
    </row>
    <row r="18" spans="2:9" s="1" customFormat="1">
      <c r="B18" s="181" t="s">
        <v>116</v>
      </c>
      <c r="C18" s="189">
        <f>'Partenaire 7'!E5</f>
        <v>0</v>
      </c>
      <c r="D18" s="186">
        <f>'Partenaire 7'!$F$25+'Partenaire 7'!$D$43+'Partenaire 7'!$F$61+'Partenaire 7'!$D$80</f>
        <v>0</v>
      </c>
      <c r="E18" s="187">
        <f>'Partenaire 7'!$G$91</f>
        <v>0</v>
      </c>
      <c r="F18" s="188">
        <f t="shared" si="0"/>
        <v>0</v>
      </c>
      <c r="G18" s="182">
        <f>'Partenaire 7'!$G$25+'Partenaire 7'!$E$43+'Partenaire 7'!$G$61+'Partenaire 7'!$E$80</f>
        <v>0</v>
      </c>
      <c r="H18" s="182">
        <f>'Partenaire 7'!$H$91</f>
        <v>0</v>
      </c>
      <c r="I18" s="183">
        <f t="shared" si="1"/>
        <v>0</v>
      </c>
    </row>
    <row r="19" spans="2:9" s="1" customFormat="1">
      <c r="B19" s="181" t="s">
        <v>117</v>
      </c>
      <c r="C19" s="189">
        <f>'Partenaire 8'!E5</f>
        <v>0</v>
      </c>
      <c r="D19" s="186">
        <f>'Partenaire 8'!$F$25+'Partenaire 8'!$D$43+'Partenaire 8'!$F$61+'Partenaire 8'!$D$80</f>
        <v>0</v>
      </c>
      <c r="E19" s="187">
        <f>'Partenaire 8'!$G$91</f>
        <v>0</v>
      </c>
      <c r="F19" s="188">
        <f t="shared" si="0"/>
        <v>0</v>
      </c>
      <c r="G19" s="182">
        <f>'Partenaire 8'!$G$25+'Partenaire 8'!$E$43+'Partenaire 8'!$G$61+'Partenaire 8'!$E$80</f>
        <v>0</v>
      </c>
      <c r="H19" s="182">
        <f>'Partenaire 8'!$H$91</f>
        <v>0</v>
      </c>
      <c r="I19" s="183">
        <f t="shared" si="1"/>
        <v>0</v>
      </c>
    </row>
    <row r="20" spans="2:9" s="1" customFormat="1">
      <c r="B20" s="181" t="s">
        <v>118</v>
      </c>
      <c r="C20" s="189">
        <f>'Partenaire 9'!E5</f>
        <v>0</v>
      </c>
      <c r="D20" s="186">
        <f>'Partenaire 9'!$F$25+'Partenaire 9'!$D$43+'Partenaire 9'!$F$61+'Partenaire 9'!$D$80</f>
        <v>0</v>
      </c>
      <c r="E20" s="187">
        <f>'Partenaire 9'!$G$91</f>
        <v>0</v>
      </c>
      <c r="F20" s="188">
        <f t="shared" si="0"/>
        <v>0</v>
      </c>
      <c r="G20" s="182">
        <f>'Partenaire 9'!$G$25+'Partenaire 9'!$E$43+'Partenaire 9'!$G$61+'Partenaire 9'!$E$80</f>
        <v>0</v>
      </c>
      <c r="H20" s="182">
        <f>'Partenaire 9'!$H$91</f>
        <v>0</v>
      </c>
      <c r="I20" s="183">
        <f t="shared" si="1"/>
        <v>0</v>
      </c>
    </row>
    <row r="21" spans="2:9" s="1" customFormat="1">
      <c r="B21" s="181" t="s">
        <v>119</v>
      </c>
      <c r="C21" s="189">
        <f>'Partenaire 10'!E5</f>
        <v>0</v>
      </c>
      <c r="D21" s="186">
        <f>'Partenaire 10'!$F$25+'Partenaire 10'!$D$43+'Partenaire 10'!$F$61+'Partenaire 10'!$D$80</f>
        <v>0</v>
      </c>
      <c r="E21" s="187">
        <f>'Partenaire 10'!$G$91</f>
        <v>0</v>
      </c>
      <c r="F21" s="188">
        <f t="shared" si="0"/>
        <v>0</v>
      </c>
      <c r="G21" s="182">
        <f>'Partenaire 10'!$G$25+'Partenaire 10'!$E$43+'Partenaire 10'!$G$61+'Partenaire 10'!$E$80</f>
        <v>0</v>
      </c>
      <c r="H21" s="182">
        <f>'Partenaire 10'!$H$91</f>
        <v>0</v>
      </c>
      <c r="I21" s="183">
        <f t="shared" si="1"/>
        <v>0</v>
      </c>
    </row>
    <row r="22" spans="2:9" s="1" customFormat="1">
      <c r="B22" s="181" t="s">
        <v>120</v>
      </c>
      <c r="C22" s="189">
        <f>'Partenaire 11'!E5</f>
        <v>0</v>
      </c>
      <c r="D22" s="186">
        <f>'Partenaire 11'!$F$25+'Partenaire 11'!$D$43+'Partenaire 11'!$F$61+'Partenaire 11'!$D$80</f>
        <v>0</v>
      </c>
      <c r="E22" s="187">
        <f>'Partenaire 11'!$G$91</f>
        <v>0</v>
      </c>
      <c r="F22" s="188">
        <f t="shared" si="0"/>
        <v>0</v>
      </c>
      <c r="G22" s="182">
        <f>'Partenaire 11'!$G$25+'Partenaire 11'!$E$43+'Partenaire 11'!$G$61+'Partenaire 11'!$E$80</f>
        <v>0</v>
      </c>
      <c r="H22" s="182">
        <f>'Partenaire 11'!$H$91</f>
        <v>0</v>
      </c>
      <c r="I22" s="183">
        <f t="shared" si="1"/>
        <v>0</v>
      </c>
    </row>
    <row r="23" spans="2:9" s="1" customFormat="1">
      <c r="B23" s="181" t="s">
        <v>121</v>
      </c>
      <c r="C23" s="189">
        <f>'Partenaire 12'!E5</f>
        <v>0</v>
      </c>
      <c r="D23" s="186">
        <f>'Partenaire 12'!$F$25+'Partenaire 12'!$D$43+'Partenaire 12'!$F$61+'Partenaire 12'!$D$80</f>
        <v>0</v>
      </c>
      <c r="E23" s="187">
        <f>'Partenaire 12'!$G$91</f>
        <v>0</v>
      </c>
      <c r="F23" s="188">
        <f t="shared" si="0"/>
        <v>0</v>
      </c>
      <c r="G23" s="182">
        <f>'Partenaire 12'!$G$25+'Partenaire 12'!$E$43+'Partenaire 12'!$G$61+'Partenaire 12'!$E$80</f>
        <v>0</v>
      </c>
      <c r="H23" s="182">
        <f>'Partenaire 12'!$H$91</f>
        <v>0</v>
      </c>
      <c r="I23" s="183">
        <f t="shared" si="1"/>
        <v>0</v>
      </c>
    </row>
    <row r="24" spans="2:9" s="1" customFormat="1" ht="15.75" thickBot="1">
      <c r="B24" s="193" t="s">
        <v>122</v>
      </c>
      <c r="C24" s="307">
        <f>'Partenaire 13'!E5</f>
        <v>0</v>
      </c>
      <c r="D24" s="308">
        <f>'Partenaire 13'!$F$25+'Partenaire 13'!$D$43+'Partenaire 13'!$F$61+'Partenaire 13'!$D$80</f>
        <v>0</v>
      </c>
      <c r="E24" s="309">
        <f>'Partenaire 13'!$G$91</f>
        <v>0</v>
      </c>
      <c r="F24" s="310">
        <f t="shared" si="0"/>
        <v>0</v>
      </c>
      <c r="G24" s="311">
        <f>'Partenaire 13'!$G$25+'Partenaire 13'!$E$43+'Partenaire 13'!$G$61+'Partenaire 13'!$E$80</f>
        <v>0</v>
      </c>
      <c r="H24" s="311">
        <f>'Partenaire 13'!$H$91</f>
        <v>0</v>
      </c>
      <c r="I24" s="312">
        <f t="shared" si="1"/>
        <v>0</v>
      </c>
    </row>
    <row r="25" spans="2:9" s="1" customFormat="1">
      <c r="B25" s="176"/>
      <c r="C25" s="176"/>
      <c r="D25" s="177"/>
      <c r="E25" s="178"/>
      <c r="F25" s="178"/>
      <c r="G25" s="177"/>
      <c r="H25" s="179"/>
      <c r="I25" s="174"/>
    </row>
    <row r="26" spans="2:9" s="1" customFormat="1" ht="15.75" thickBot="1">
      <c r="B26" s="176"/>
      <c r="C26" s="176"/>
      <c r="D26" s="177"/>
      <c r="E26" s="177"/>
      <c r="F26" s="178"/>
      <c r="G26" s="177"/>
      <c r="H26" s="179"/>
      <c r="I26" s="174"/>
    </row>
    <row r="27" spans="2:9" s="1" customFormat="1">
      <c r="B27" s="385" t="s">
        <v>83</v>
      </c>
      <c r="C27" s="386"/>
      <c r="D27" s="400"/>
      <c r="E27" s="397" t="s">
        <v>86</v>
      </c>
      <c r="F27" s="398"/>
      <c r="G27" s="399"/>
      <c r="H27" s="204"/>
    </row>
    <row r="28" spans="2:9" s="1" customFormat="1">
      <c r="B28" s="180" t="s">
        <v>80</v>
      </c>
      <c r="C28" s="300">
        <f>C11</f>
        <v>0</v>
      </c>
      <c r="D28" s="303">
        <f>'Structure coordinatrice'!$D$105</f>
        <v>0</v>
      </c>
      <c r="E28" s="301" t="s">
        <v>80</v>
      </c>
      <c r="F28" s="197">
        <f>C28</f>
        <v>0</v>
      </c>
      <c r="G28" s="199">
        <f>'Structure coordinatrice'!$F$105</f>
        <v>0</v>
      </c>
      <c r="H28" s="205"/>
    </row>
    <row r="29" spans="2:9" s="1" customFormat="1">
      <c r="B29" s="180" t="s">
        <v>81</v>
      </c>
      <c r="C29" s="300">
        <f>C12</f>
        <v>0</v>
      </c>
      <c r="D29" s="303">
        <f>'Partenaire 1'!$D$105</f>
        <v>0</v>
      </c>
      <c r="E29" s="301" t="s">
        <v>81</v>
      </c>
      <c r="F29" s="197">
        <f>C29</f>
        <v>0</v>
      </c>
      <c r="G29" s="199">
        <f>'Partenaire 1'!$F$105</f>
        <v>0</v>
      </c>
      <c r="H29" s="205"/>
    </row>
    <row r="30" spans="2:9" s="1" customFormat="1">
      <c r="B30" s="180" t="s">
        <v>77</v>
      </c>
      <c r="C30" s="300">
        <f>'Partenaire 2'!E5</f>
        <v>0</v>
      </c>
      <c r="D30" s="303">
        <f>'Partenaire 2'!$D$105</f>
        <v>0</v>
      </c>
      <c r="E30" s="301" t="s">
        <v>77</v>
      </c>
      <c r="F30" s="197">
        <f>C30</f>
        <v>0</v>
      </c>
      <c r="G30" s="199">
        <f>'Partenaire 2'!$F$105</f>
        <v>0</v>
      </c>
      <c r="H30" s="205"/>
    </row>
    <row r="31" spans="2:9">
      <c r="B31" s="180" t="s">
        <v>78</v>
      </c>
      <c r="C31" s="297">
        <f>C14</f>
        <v>0</v>
      </c>
      <c r="D31" s="303">
        <f>'Partenaire 3'!D105</f>
        <v>0</v>
      </c>
      <c r="E31" s="301" t="s">
        <v>78</v>
      </c>
      <c r="F31" s="198">
        <f>C31</f>
        <v>0</v>
      </c>
      <c r="G31" s="199">
        <f>'Partenaire 3'!F105</f>
        <v>0</v>
      </c>
      <c r="H31" s="206"/>
    </row>
    <row r="32" spans="2:9" s="1" customFormat="1">
      <c r="B32" s="296" t="s">
        <v>79</v>
      </c>
      <c r="C32" s="297">
        <f>C15</f>
        <v>0</v>
      </c>
      <c r="D32" s="303">
        <f>'Partenaire 4'!$D$105</f>
        <v>0</v>
      </c>
      <c r="E32" s="302" t="s">
        <v>79</v>
      </c>
      <c r="F32" s="198">
        <f>C32</f>
        <v>0</v>
      </c>
      <c r="G32" s="199">
        <f>'Partenaire 4'!$F$105</f>
        <v>0</v>
      </c>
      <c r="H32" s="206"/>
    </row>
    <row r="33" spans="2:15" s="1" customFormat="1">
      <c r="B33" s="181" t="s">
        <v>114</v>
      </c>
      <c r="C33" s="297">
        <f>C16</f>
        <v>0</v>
      </c>
      <c r="D33" s="303">
        <f>'Partenaire 5'!$D$105</f>
        <v>0</v>
      </c>
      <c r="E33" s="302" t="s">
        <v>114</v>
      </c>
      <c r="F33" s="198">
        <f t="shared" ref="F33:F41" si="2">C33</f>
        <v>0</v>
      </c>
      <c r="G33" s="199">
        <f>'Partenaire 5'!$F$105</f>
        <v>0</v>
      </c>
      <c r="H33" s="206"/>
    </row>
    <row r="34" spans="2:15" s="1" customFormat="1">
      <c r="B34" s="181" t="s">
        <v>115</v>
      </c>
      <c r="C34" s="297">
        <f t="shared" ref="C34:C41" si="3">C17</f>
        <v>0</v>
      </c>
      <c r="D34" s="303">
        <f>'Partenaire 6'!$D$105</f>
        <v>0</v>
      </c>
      <c r="E34" s="302" t="s">
        <v>115</v>
      </c>
      <c r="F34" s="198">
        <f t="shared" si="2"/>
        <v>0</v>
      </c>
      <c r="G34" s="199">
        <f>'Partenaire 6'!$F$105</f>
        <v>0</v>
      </c>
      <c r="H34" s="206"/>
    </row>
    <row r="35" spans="2:15" s="1" customFormat="1">
      <c r="B35" s="181" t="s">
        <v>116</v>
      </c>
      <c r="C35" s="297">
        <f t="shared" si="3"/>
        <v>0</v>
      </c>
      <c r="D35" s="303">
        <f>'Partenaire 7'!$D$105</f>
        <v>0</v>
      </c>
      <c r="E35" s="302" t="s">
        <v>116</v>
      </c>
      <c r="F35" s="198">
        <f t="shared" si="2"/>
        <v>0</v>
      </c>
      <c r="G35" s="199">
        <f>'Partenaire 7'!$F$105</f>
        <v>0</v>
      </c>
      <c r="H35" s="206"/>
    </row>
    <row r="36" spans="2:15" s="1" customFormat="1">
      <c r="B36" s="181" t="s">
        <v>117</v>
      </c>
      <c r="C36" s="297">
        <f t="shared" si="3"/>
        <v>0</v>
      </c>
      <c r="D36" s="303">
        <f>'Partenaire 8'!$D$105</f>
        <v>0</v>
      </c>
      <c r="E36" s="302" t="s">
        <v>117</v>
      </c>
      <c r="F36" s="198">
        <f t="shared" si="2"/>
        <v>0</v>
      </c>
      <c r="G36" s="199">
        <f>'Partenaire 8'!$F$105</f>
        <v>0</v>
      </c>
      <c r="H36" s="206"/>
    </row>
    <row r="37" spans="2:15" s="1" customFormat="1">
      <c r="B37" s="181" t="s">
        <v>118</v>
      </c>
      <c r="C37" s="297">
        <f t="shared" si="3"/>
        <v>0</v>
      </c>
      <c r="D37" s="303">
        <f>'Partenaire 9'!$D$105</f>
        <v>0</v>
      </c>
      <c r="E37" s="302" t="s">
        <v>118</v>
      </c>
      <c r="F37" s="198">
        <f t="shared" si="2"/>
        <v>0</v>
      </c>
      <c r="G37" s="199">
        <f>'Partenaire 9'!$F$105</f>
        <v>0</v>
      </c>
      <c r="H37" s="206"/>
    </row>
    <row r="38" spans="2:15" s="1" customFormat="1">
      <c r="B38" s="181" t="s">
        <v>119</v>
      </c>
      <c r="C38" s="297">
        <f t="shared" si="3"/>
        <v>0</v>
      </c>
      <c r="D38" s="303">
        <f>'Partenaire 10'!$D$105</f>
        <v>0</v>
      </c>
      <c r="E38" s="302" t="s">
        <v>119</v>
      </c>
      <c r="F38" s="198">
        <f t="shared" si="2"/>
        <v>0</v>
      </c>
      <c r="G38" s="199">
        <f>'Partenaire 10'!$F$105</f>
        <v>0</v>
      </c>
      <c r="H38" s="206"/>
    </row>
    <row r="39" spans="2:15" s="1" customFormat="1">
      <c r="B39" s="181" t="s">
        <v>120</v>
      </c>
      <c r="C39" s="297">
        <f t="shared" si="3"/>
        <v>0</v>
      </c>
      <c r="D39" s="303">
        <f>'Partenaire 11'!$D$105</f>
        <v>0</v>
      </c>
      <c r="E39" s="302" t="s">
        <v>120</v>
      </c>
      <c r="F39" s="198">
        <f t="shared" si="2"/>
        <v>0</v>
      </c>
      <c r="G39" s="199">
        <f>'Partenaire 11'!$F$105</f>
        <v>0</v>
      </c>
      <c r="H39" s="206"/>
    </row>
    <row r="40" spans="2:15" s="1" customFormat="1">
      <c r="B40" s="181" t="s">
        <v>121</v>
      </c>
      <c r="C40" s="297">
        <f t="shared" si="3"/>
        <v>0</v>
      </c>
      <c r="D40" s="303">
        <f>'Partenaire 12'!$D$105</f>
        <v>0</v>
      </c>
      <c r="E40" s="302" t="s">
        <v>121</v>
      </c>
      <c r="F40" s="198">
        <f t="shared" si="2"/>
        <v>0</v>
      </c>
      <c r="G40" s="199">
        <f>'Partenaire 12'!$F$105</f>
        <v>0</v>
      </c>
      <c r="H40" s="206"/>
    </row>
    <row r="41" spans="2:15" s="1" customFormat="1">
      <c r="B41" s="181" t="s">
        <v>122</v>
      </c>
      <c r="C41" s="297">
        <f t="shared" si="3"/>
        <v>0</v>
      </c>
      <c r="D41" s="303">
        <f>'Partenaire 13'!$D$105</f>
        <v>0</v>
      </c>
      <c r="E41" s="302" t="s">
        <v>122</v>
      </c>
      <c r="F41" s="198">
        <f t="shared" si="2"/>
        <v>0</v>
      </c>
      <c r="G41" s="199">
        <f>'Partenaire 13'!$F$105</f>
        <v>0</v>
      </c>
      <c r="H41" s="206"/>
    </row>
    <row r="42" spans="2:15" s="1" customFormat="1">
      <c r="B42" s="181"/>
      <c r="C42" s="297"/>
      <c r="D42" s="303"/>
      <c r="E42" s="302"/>
      <c r="F42" s="198"/>
      <c r="G42" s="199"/>
      <c r="H42" s="206"/>
    </row>
    <row r="43" spans="2:15" s="1" customFormat="1" ht="15.75" thickBot="1">
      <c r="B43" s="193"/>
      <c r="C43" s="298"/>
      <c r="D43" s="304"/>
      <c r="E43" s="299"/>
      <c r="F43" s="200"/>
      <c r="G43" s="184"/>
      <c r="H43" s="206"/>
    </row>
    <row r="44" spans="2:15">
      <c r="E44" s="175"/>
      <c r="F44"/>
      <c r="G44" s="1"/>
      <c r="H44"/>
    </row>
    <row r="45" spans="2:15">
      <c r="B45" s="201"/>
      <c r="C45" s="201" t="s">
        <v>84</v>
      </c>
      <c r="D45" s="207">
        <f>SUM(F11:F24)</f>
        <v>0</v>
      </c>
      <c r="E45" s="209">
        <f>SUM(I11:I24)</f>
        <v>0</v>
      </c>
      <c r="F45" s="202"/>
      <c r="G45" s="1"/>
      <c r="H45"/>
      <c r="J45" s="216"/>
      <c r="L45" s="216" t="s">
        <v>90</v>
      </c>
      <c r="O45" s="219" t="str">
        <f>IF(H11+H12+H13+H14+H15&gt;(D45)*0.1,"Le Plafond de 10% du coût réel de la stratégie globale est dépassé","")</f>
        <v/>
      </c>
    </row>
    <row r="46" spans="2:15">
      <c r="B46" s="201"/>
      <c r="C46" s="201" t="s">
        <v>85</v>
      </c>
      <c r="D46" s="207">
        <f>SUM(D28:D43)</f>
        <v>0</v>
      </c>
      <c r="E46" s="209">
        <f>SUM(G28:G43)</f>
        <v>0</v>
      </c>
      <c r="F46" s="202"/>
      <c r="G46" s="1"/>
      <c r="H46"/>
      <c r="J46" s="216"/>
      <c r="L46" s="216" t="s">
        <v>112</v>
      </c>
      <c r="O46" t="str">
        <f>IF(D45&lt;30000,"Le coût total du projet est inférieur au plancher de 30 000 €",IF(D45&gt;300000,"Le coût total du projet est supérieur au plafond de 300 000 €",""))</f>
        <v>Le coût total du projet est inférieur au plancher de 30 000 €</v>
      </c>
    </row>
    <row r="47" spans="2:15">
      <c r="B47" s="201"/>
      <c r="C47" s="201" t="s">
        <v>74</v>
      </c>
      <c r="D47" s="208" t="e">
        <f>D46/D45</f>
        <v>#DIV/0!</v>
      </c>
      <c r="E47" s="210" t="e">
        <f>E46/E45</f>
        <v>#DIV/0!</v>
      </c>
      <c r="F47" s="203"/>
      <c r="G47" s="1"/>
      <c r="H47"/>
      <c r="J47" s="215"/>
    </row>
    <row r="48" spans="2:15" ht="10.9" customHeight="1"/>
    <row r="49" spans="2:6" ht="25.5">
      <c r="D49" s="212" t="s">
        <v>50</v>
      </c>
      <c r="E49" s="213" t="s">
        <v>87</v>
      </c>
    </row>
    <row r="50" spans="2:6" s="1" customFormat="1">
      <c r="D50" s="211" t="e">
        <f>D46/B6</f>
        <v>#DIV/0!</v>
      </c>
      <c r="E50" s="214" t="e">
        <f>E46/B6</f>
        <v>#DIV/0!</v>
      </c>
    </row>
    <row r="51" spans="2:6" ht="15.75" thickBot="1"/>
    <row r="52" spans="2:6">
      <c r="B52" s="373" t="s">
        <v>35</v>
      </c>
      <c r="C52" s="374"/>
      <c r="D52" s="374"/>
      <c r="E52" s="374"/>
      <c r="F52" s="375"/>
    </row>
    <row r="53" spans="2:6">
      <c r="B53" s="376"/>
      <c r="C53" s="377"/>
      <c r="D53" s="377"/>
      <c r="E53" s="377"/>
      <c r="F53" s="378"/>
    </row>
    <row r="54" spans="2:6">
      <c r="B54" s="376"/>
      <c r="C54" s="377"/>
      <c r="D54" s="377"/>
      <c r="E54" s="377"/>
      <c r="F54" s="378"/>
    </row>
    <row r="55" spans="2:6">
      <c r="B55" s="376"/>
      <c r="C55" s="377"/>
      <c r="D55" s="377"/>
      <c r="E55" s="377"/>
      <c r="F55" s="378"/>
    </row>
    <row r="56" spans="2:6">
      <c r="B56" s="376"/>
      <c r="C56" s="377"/>
      <c r="D56" s="377"/>
      <c r="E56" s="377"/>
      <c r="F56" s="378"/>
    </row>
    <row r="57" spans="2:6">
      <c r="B57" s="376"/>
      <c r="C57" s="377"/>
      <c r="D57" s="377"/>
      <c r="E57" s="377"/>
      <c r="F57" s="378"/>
    </row>
    <row r="58" spans="2:6">
      <c r="B58" s="376"/>
      <c r="C58" s="377"/>
      <c r="D58" s="377"/>
      <c r="E58" s="377"/>
      <c r="F58" s="378"/>
    </row>
    <row r="59" spans="2:6">
      <c r="B59" s="376"/>
      <c r="C59" s="377"/>
      <c r="D59" s="377"/>
      <c r="E59" s="377"/>
      <c r="F59" s="378"/>
    </row>
    <row r="60" spans="2:6" ht="15.75" thickBot="1">
      <c r="B60" s="379"/>
      <c r="C60" s="380"/>
      <c r="D60" s="380"/>
      <c r="E60" s="380"/>
      <c r="F60" s="381"/>
    </row>
  </sheetData>
  <mergeCells count="13">
    <mergeCell ref="B2:E2"/>
    <mergeCell ref="G4:I4"/>
    <mergeCell ref="E27:G27"/>
    <mergeCell ref="B27:D27"/>
    <mergeCell ref="B4:E4"/>
    <mergeCell ref="B5:E5"/>
    <mergeCell ref="E7:F7"/>
    <mergeCell ref="B52:F60"/>
    <mergeCell ref="D10:F10"/>
    <mergeCell ref="G10:I10"/>
    <mergeCell ref="B9:C10"/>
    <mergeCell ref="G5:I5"/>
    <mergeCell ref="B6:I6"/>
  </mergeCells>
  <phoneticPr fontId="58" type="noConversion"/>
  <dataValidations disablePrompts="1" count="1">
    <dataValidation allowBlank="1" showInputMessage="1" showErrorMessage="1" prompt="Nom de la structure candidate à titre individuel ou de la structure chef de file du consortium" sqref="G5 J6:J7" xr:uid="{E08A92E0-F417-4EBD-B775-2787703484B8}"/>
  </dataValidations>
  <pageMargins left="0.51181102362204722" right="0.31496062992125984" top="0.35433070866141736" bottom="0.15748031496062992" header="0.31496062992125984" footer="0.3149606299212598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vt:i4>
      </vt:variant>
    </vt:vector>
  </HeadingPairs>
  <TitlesOfParts>
    <vt:vector size="18" baseType="lpstr">
      <vt:lpstr>Identité</vt:lpstr>
      <vt:lpstr>Coût jours</vt:lpstr>
      <vt:lpstr>Structure coordinatrice</vt:lpstr>
      <vt:lpstr>Partenaire 1</vt:lpstr>
      <vt:lpstr>Partenaire 2</vt:lpstr>
      <vt:lpstr>Partenaire 3</vt:lpstr>
      <vt:lpstr>Partenaire 4</vt:lpstr>
      <vt:lpstr>Partenaire 5</vt:lpstr>
      <vt:lpstr>Partenaire 6</vt:lpstr>
      <vt:lpstr>Partenaire 7</vt:lpstr>
      <vt:lpstr>Partenaire 8</vt:lpstr>
      <vt:lpstr>Partenaire 9</vt:lpstr>
      <vt:lpstr>Partenaire 10</vt:lpstr>
      <vt:lpstr>Partenaire 11</vt:lpstr>
      <vt:lpstr>Partenaire 12</vt:lpstr>
      <vt:lpstr>Partenaire 13</vt:lpstr>
      <vt:lpstr>Synthèse</vt:lpstr>
      <vt:lpstr>'Coût jours'!Zone_d_impression</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NADEGE TRUPIN</dc:creator>
  <cp:lastModifiedBy>Beneditta DEBAST MATIAS</cp:lastModifiedBy>
  <cp:revision>5</cp:revision>
  <cp:lastPrinted>2026-06-09T19:03:05Z</cp:lastPrinted>
  <dcterms:created xsi:type="dcterms:W3CDTF">2024-03-08T09:00:33Z</dcterms:created>
  <dcterms:modified xsi:type="dcterms:W3CDTF">2026-06-15T14:22:07Z</dcterms:modified>
</cp:coreProperties>
</file>