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xml"/>
  <Override PartName="/xl/charts/chart8.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style7.xml" ContentType="application/vnd.ms-office.chartstyle+xml"/>
  <Override PartName="/xl/charts/colors7.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charts/style8.xml" ContentType="application/vnd.ms-office.chartstyle+xml"/>
  <Override PartName="/xl/charts/colors8.xml" ContentType="application/vnd.ms-office.chartcolorstyle+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style9.xml" ContentType="application/vnd.ms-office.chartstyle+xml"/>
  <Override PartName="/xl/charts/colors9.xml" ContentType="application/vnd.ms-office.chartcolorstyle+xml"/>
  <Override PartName="/xl/charts/chart17.xml" ContentType="application/vnd.openxmlformats-officedocument.drawingml.chart+xml"/>
  <Override PartName="/xl/charts/style10.xml" ContentType="application/vnd.ms-office.chartstyle+xml"/>
  <Override PartName="/xl/charts/colors10.xml" ContentType="application/vnd.ms-office.chartcolorstyle+xml"/>
  <Override PartName="/xl/charts/chart18.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style12.xml" ContentType="application/vnd.ms-office.chartstyle+xml"/>
  <Override PartName="/xl/charts/colors12.xml" ContentType="application/vnd.ms-office.chartcolorstyle+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style13.xml" ContentType="application/vnd.ms-office.chartstyle+xml"/>
  <Override PartName="/xl/charts/colors13.xml" ContentType="application/vnd.ms-office.chartcolorstyle+xml"/>
  <Override PartName="/xl/charts/chart24.xml" ContentType="application/vnd.openxmlformats-officedocument.drawingml.chart+xml"/>
  <Override PartName="/xl/charts/style14.xml" ContentType="application/vnd.ms-office.chartstyle+xml"/>
  <Override PartName="/xl/charts/colors14.xml" ContentType="application/vnd.ms-office.chartcolorstyle+xml"/>
  <Override PartName="/xl/charts/chart25.xml" ContentType="application/vnd.openxmlformats-officedocument.drawingml.chart+xml"/>
  <Override PartName="/xl/charts/style15.xml" ContentType="application/vnd.ms-office.chartstyle+xml"/>
  <Override PartName="/xl/charts/colors15.xml" ContentType="application/vnd.ms-office.chartcolorsty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ate1904="1" codeName="ThisWorkbook"/>
  <mc:AlternateContent xmlns:mc="http://schemas.openxmlformats.org/markup-compatibility/2006">
    <mc:Choice Requires="x15">
      <x15ac:absPath xmlns:x15ac="http://schemas.microsoft.com/office/spreadsheetml/2010/11/ac" url="A:\02-politiques_publiques\07-ecophyto\09-collectifs\01-30000\01-aap\01-occitanie\2026\02_cdc\2026_annexes\annexes_aap_ecophyto_30000_2026_vf\"/>
    </mc:Choice>
  </mc:AlternateContent>
  <xr:revisionPtr revIDLastSave="0" documentId="13_ncr:1_{0D99F7F5-D603-40FD-939A-2383DB5B5560}" xr6:coauthVersionLast="47" xr6:coauthVersionMax="47" xr10:uidLastSave="{00000000-0000-0000-0000-000000000000}"/>
  <bookViews>
    <workbookView xWindow="-15555" yWindow="-16320" windowWidth="29040" windowHeight="15720" xr2:uid="{00000000-000D-0000-FFFF-FFFF00000000}"/>
  </bookViews>
  <sheets>
    <sheet name="1.Info groupe" sheetId="1" r:id="rId1"/>
    <sheet name="2.IFT par an hors viti" sheetId="8" r:id="rId2"/>
    <sheet name="2.IFT par an - viti" sheetId="14" r:id="rId3"/>
    <sheet name="3.1 .Evolution des pratiques" sheetId="2" r:id="rId4"/>
    <sheet name="3.2 .Indicateurs économique" sheetId="3" r:id="rId5"/>
    <sheet name="3.3 .Indicateurs sociaux" sheetId="4" r:id="rId6"/>
    <sheet name="4.1 . Synthèse du groupe" sheetId="15" r:id="rId7"/>
    <sheet name="4.2 . Synthèse du groupe viti" sheetId="16" r:id="rId8"/>
    <sheet name="Cultures_IFT" sheetId="17" state="hidden" r:id="rId9"/>
    <sheet name="Etiquettes" sheetId="18" state="hidden" r:id="rId10"/>
    <sheet name="Variables" sheetId="6" state="hidden" r:id="rId11"/>
  </sheets>
  <externalReferences>
    <externalReference r:id="rId12"/>
  </externalReferences>
  <definedNames>
    <definedName name="_xlnm._FilterDatabase" localSheetId="10" hidden="1">Variables!$G$1:$G$25</definedName>
    <definedName name="Etiquette">Etiquettes!$E$3:$E$243</definedName>
    <definedName name="tab_ift">'2.IFT par an hors viti'!$A$11:$M$275</definedName>
    <definedName name="_xlnm.Print_Area" localSheetId="2">'2.IFT par an - viti'!$A$1:$Z$11</definedName>
    <definedName name="_xlnm.Print_Area" localSheetId="1">'2.IFT par an hors viti'!$A$1:$Y$11</definedName>
  </definedNames>
  <calcPr calcId="191029"/>
  <pivotCaches>
    <pivotCache cacheId="3" r:id="rId1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6" l="1"/>
  <c r="B4" i="15"/>
  <c r="O18" i="14"/>
  <c r="O17" i="14"/>
  <c r="O16" i="14"/>
  <c r="F39" i="4" l="1"/>
  <c r="F40" i="4"/>
  <c r="F41" i="4"/>
  <c r="F38" i="4"/>
  <c r="O13" i="14" l="1"/>
  <c r="O14" i="14"/>
  <c r="O15" i="14"/>
  <c r="O19" i="14"/>
  <c r="O20" i="14"/>
  <c r="O21" i="14"/>
  <c r="O22" i="14"/>
  <c r="O23" i="14"/>
  <c r="O24" i="14"/>
  <c r="O25" i="14"/>
  <c r="O26" i="14"/>
  <c r="O27" i="14"/>
  <c r="O28" i="14"/>
  <c r="O29" i="14"/>
  <c r="O30" i="14"/>
  <c r="O31" i="14"/>
  <c r="O32" i="14"/>
  <c r="O33" i="14"/>
  <c r="O34" i="14"/>
  <c r="O35" i="14"/>
  <c r="O12" i="14"/>
  <c r="B31" i="17" l="1"/>
  <c r="H1" i="17" l="1"/>
  <c r="H2" i="17"/>
  <c r="H3" i="17"/>
  <c r="H4" i="17"/>
  <c r="H5" i="17"/>
  <c r="H6" i="17"/>
  <c r="H7" i="17"/>
  <c r="H8" i="17"/>
  <c r="H9" i="17"/>
  <c r="H10" i="17"/>
  <c r="H11" i="17"/>
  <c r="H12" i="17"/>
  <c r="H13" i="17"/>
  <c r="H14" i="17"/>
  <c r="H15" i="17"/>
  <c r="H16" i="17"/>
  <c r="H17" i="17"/>
  <c r="H18" i="17"/>
  <c r="H19" i="17"/>
  <c r="H20" i="17"/>
  <c r="H21" i="17"/>
  <c r="H22" i="17"/>
  <c r="H23" i="17"/>
  <c r="H24" i="17"/>
  <c r="H25" i="17"/>
  <c r="H26" i="17"/>
  <c r="H27" i="17"/>
  <c r="H28" i="17"/>
  <c r="H29" i="17"/>
  <c r="H30" i="17"/>
  <c r="H31" i="17"/>
  <c r="H32" i="17"/>
  <c r="H33" i="17"/>
  <c r="H34" i="17"/>
  <c r="H35" i="17"/>
  <c r="H36" i="17"/>
  <c r="H37" i="17"/>
  <c r="H38" i="17"/>
  <c r="H39" i="17"/>
  <c r="H40" i="17"/>
  <c r="H41" i="17"/>
  <c r="H42" i="17"/>
  <c r="H43" i="17"/>
  <c r="H44" i="17"/>
  <c r="H45" i="17"/>
  <c r="H46" i="17"/>
  <c r="H47" i="17"/>
  <c r="H48" i="17"/>
  <c r="H49" i="17"/>
  <c r="H50" i="17"/>
  <c r="H51" i="17"/>
  <c r="H52" i="17"/>
  <c r="H53" i="17"/>
  <c r="H54" i="17"/>
  <c r="H55" i="17"/>
  <c r="H56" i="17"/>
  <c r="H57" i="17"/>
  <c r="H58" i="17"/>
  <c r="H59" i="17"/>
  <c r="H60" i="17"/>
  <c r="H61" i="17"/>
  <c r="H62" i="17"/>
  <c r="H63" i="17"/>
  <c r="H64" i="17"/>
  <c r="H65" i="17"/>
  <c r="H66" i="17"/>
  <c r="H67" i="17"/>
  <c r="H68" i="17"/>
  <c r="H69" i="17"/>
  <c r="H70" i="17"/>
  <c r="H71" i="17"/>
  <c r="H72" i="17"/>
  <c r="H73" i="17"/>
  <c r="H74" i="17"/>
  <c r="H75" i="17"/>
  <c r="H76" i="17"/>
  <c r="H77" i="17"/>
  <c r="H78" i="17"/>
  <c r="H79" i="17"/>
  <c r="H80" i="17"/>
  <c r="H81" i="17"/>
  <c r="H82" i="17"/>
  <c r="H83" i="17"/>
  <c r="H84" i="17"/>
  <c r="H85" i="17"/>
  <c r="H86" i="17"/>
  <c r="H87" i="17"/>
  <c r="H88" i="17"/>
  <c r="H89" i="17"/>
  <c r="H90" i="17"/>
  <c r="H91" i="17"/>
  <c r="H92" i="17"/>
  <c r="H93" i="17"/>
  <c r="H94" i="17"/>
  <c r="H95" i="17"/>
  <c r="H96" i="17"/>
  <c r="H97" i="17"/>
  <c r="H98" i="17"/>
  <c r="H99" i="17"/>
  <c r="H100" i="17"/>
  <c r="H101" i="17"/>
  <c r="H102" i="17"/>
  <c r="H103" i="17"/>
  <c r="H104" i="17"/>
  <c r="H105" i="17"/>
  <c r="H106" i="17"/>
  <c r="H107" i="17"/>
  <c r="H108" i="17"/>
  <c r="H109" i="17"/>
  <c r="H110" i="17"/>
  <c r="H111" i="17"/>
  <c r="H112" i="17"/>
  <c r="H113" i="17"/>
  <c r="H114" i="17"/>
  <c r="H115" i="17"/>
  <c r="H116" i="17"/>
  <c r="H117" i="17"/>
  <c r="H118" i="17"/>
  <c r="H119" i="17"/>
  <c r="H120" i="17"/>
  <c r="H121" i="17"/>
  <c r="H122" i="17"/>
  <c r="H123" i="17"/>
  <c r="H124" i="17"/>
  <c r="H125" i="17"/>
  <c r="H126" i="17"/>
  <c r="H127" i="17"/>
  <c r="H128" i="17"/>
  <c r="H129" i="17"/>
  <c r="H130" i="17"/>
  <c r="H131" i="17"/>
  <c r="H132" i="17"/>
  <c r="H133" i="17"/>
  <c r="H134" i="17"/>
  <c r="H135" i="17"/>
  <c r="H136" i="17"/>
  <c r="H137" i="17"/>
  <c r="H138" i="17"/>
  <c r="H139" i="17"/>
  <c r="H140" i="17"/>
  <c r="H141" i="17"/>
  <c r="H142" i="17"/>
  <c r="H143" i="17"/>
  <c r="H144" i="17"/>
  <c r="H145" i="17"/>
  <c r="H146" i="17"/>
  <c r="H147" i="17"/>
  <c r="H148" i="17"/>
  <c r="H149" i="17"/>
  <c r="H150" i="17"/>
  <c r="H151" i="17"/>
  <c r="H152" i="17"/>
  <c r="H153" i="17"/>
  <c r="H154" i="17"/>
  <c r="H155" i="17"/>
  <c r="H156" i="17"/>
  <c r="H157" i="17"/>
  <c r="H158" i="17"/>
  <c r="H159" i="17"/>
  <c r="H160" i="17"/>
  <c r="H161" i="17"/>
  <c r="H162" i="17"/>
  <c r="H163" i="17"/>
  <c r="H164" i="17"/>
  <c r="H165" i="17"/>
  <c r="H166" i="17"/>
  <c r="H167" i="17"/>
  <c r="H168" i="17"/>
  <c r="H169" i="17"/>
  <c r="H170" i="17"/>
  <c r="H171" i="17"/>
  <c r="H172" i="17"/>
  <c r="H173" i="17"/>
  <c r="H174" i="17"/>
  <c r="H175" i="17"/>
  <c r="H176" i="17"/>
  <c r="H177" i="17"/>
  <c r="H178" i="17"/>
  <c r="H179" i="17"/>
  <c r="H180" i="17"/>
  <c r="H181" i="17"/>
  <c r="H182" i="17"/>
  <c r="H183" i="17"/>
  <c r="H184" i="17"/>
  <c r="H185" i="17"/>
  <c r="H186" i="17"/>
  <c r="H187" i="17"/>
  <c r="H188" i="17"/>
  <c r="H189" i="17"/>
  <c r="H190" i="17"/>
  <c r="H191" i="17"/>
  <c r="H192" i="17"/>
  <c r="H193" i="17"/>
  <c r="H194" i="17"/>
  <c r="H195" i="17"/>
  <c r="H196" i="17"/>
  <c r="H197" i="17"/>
  <c r="H198" i="17"/>
  <c r="H199" i="17"/>
  <c r="H200" i="17"/>
  <c r="H201" i="17"/>
  <c r="H202" i="17"/>
  <c r="H203" i="17"/>
  <c r="H204" i="17"/>
  <c r="H205" i="17"/>
  <c r="H206" i="17"/>
  <c r="H207" i="17"/>
  <c r="H208" i="17"/>
  <c r="H209" i="17"/>
  <c r="H210" i="17"/>
  <c r="H211" i="17"/>
  <c r="H212" i="17"/>
  <c r="H213" i="17"/>
  <c r="H214" i="17"/>
  <c r="H215" i="17"/>
  <c r="H216" i="17"/>
  <c r="H217" i="17"/>
  <c r="H218" i="17"/>
  <c r="H219" i="17"/>
  <c r="H220" i="17"/>
  <c r="H221" i="17"/>
  <c r="H222" i="17"/>
  <c r="H223" i="17"/>
  <c r="H224" i="17"/>
  <c r="H225" i="17"/>
  <c r="H226" i="17"/>
  <c r="H227" i="17"/>
  <c r="H228" i="17"/>
  <c r="H229" i="17"/>
  <c r="H230" i="17"/>
  <c r="H231" i="17"/>
  <c r="H232" i="17"/>
  <c r="H233" i="17"/>
  <c r="H234" i="17"/>
  <c r="H235" i="17"/>
  <c r="H236" i="17"/>
  <c r="H237" i="17"/>
  <c r="H238" i="17"/>
  <c r="H239" i="17"/>
  <c r="H240" i="17"/>
  <c r="H241" i="17"/>
  <c r="A17" i="8"/>
  <c r="A20" i="8"/>
  <c r="A26" i="8"/>
  <c r="J1" i="17"/>
  <c r="J2" i="17"/>
  <c r="J3" i="17"/>
  <c r="J4" i="17"/>
  <c r="J5" i="17"/>
  <c r="J6" i="17"/>
  <c r="J7" i="17"/>
  <c r="J8" i="17"/>
  <c r="J9" i="17"/>
  <c r="J10" i="17"/>
  <c r="J11" i="17"/>
  <c r="J12" i="17"/>
  <c r="J13" i="17"/>
  <c r="J14" i="17"/>
  <c r="J15" i="17"/>
  <c r="J16" i="17"/>
  <c r="J17" i="17"/>
  <c r="J18" i="17"/>
  <c r="J19" i="17"/>
  <c r="J20" i="17"/>
  <c r="J21" i="17"/>
  <c r="J22" i="17"/>
  <c r="J23" i="17"/>
  <c r="J24" i="17"/>
  <c r="J25" i="17"/>
  <c r="J26" i="17"/>
  <c r="J27" i="17"/>
  <c r="J28" i="17"/>
  <c r="J29" i="17"/>
  <c r="J30" i="17"/>
  <c r="J31" i="17"/>
  <c r="J32" i="17"/>
  <c r="J33" i="17"/>
  <c r="J34" i="17"/>
  <c r="J35" i="17"/>
  <c r="J36" i="17"/>
  <c r="J37" i="17"/>
  <c r="J38" i="17"/>
  <c r="J39" i="17"/>
  <c r="J40" i="17"/>
  <c r="J41" i="17"/>
  <c r="J42" i="17"/>
  <c r="J43" i="17"/>
  <c r="J44" i="17"/>
  <c r="J45" i="17"/>
  <c r="J46" i="17"/>
  <c r="J47" i="17"/>
  <c r="J48" i="17"/>
  <c r="J49" i="17"/>
  <c r="J50" i="17"/>
  <c r="J51" i="17"/>
  <c r="J52" i="17"/>
  <c r="J53" i="17"/>
  <c r="J54" i="17"/>
  <c r="J55" i="17"/>
  <c r="J56" i="17"/>
  <c r="J57" i="17"/>
  <c r="J58" i="17"/>
  <c r="J59" i="17"/>
  <c r="J60" i="17"/>
  <c r="J61" i="17"/>
  <c r="J62" i="17"/>
  <c r="J63" i="17"/>
  <c r="J64" i="17"/>
  <c r="J65" i="17"/>
  <c r="J66" i="17"/>
  <c r="J67" i="17"/>
  <c r="J68" i="17"/>
  <c r="J69" i="17"/>
  <c r="J70" i="17"/>
  <c r="J71" i="17"/>
  <c r="J72" i="17"/>
  <c r="J73" i="17"/>
  <c r="J74" i="17"/>
  <c r="J75" i="17"/>
  <c r="J76" i="17"/>
  <c r="J77" i="17"/>
  <c r="J78" i="17"/>
  <c r="J79" i="17"/>
  <c r="J80" i="17"/>
  <c r="J81" i="17"/>
  <c r="J82" i="17"/>
  <c r="J83" i="17"/>
  <c r="J84" i="17"/>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E242" i="18" l="1" a="1"/>
  <c r="E242" i="18" s="1"/>
  <c r="E243" i="18" a="1"/>
  <c r="E243" i="18" s="1"/>
  <c r="C6" i="17"/>
  <c r="B2" i="17"/>
  <c r="C2" i="17"/>
  <c r="D2" i="17"/>
  <c r="E2" i="17"/>
  <c r="F2" i="17"/>
  <c r="G2" i="17"/>
  <c r="I2" i="17"/>
  <c r="B3" i="17"/>
  <c r="C3" i="17"/>
  <c r="D3" i="17"/>
  <c r="E3" i="17"/>
  <c r="F3" i="17"/>
  <c r="G3" i="17"/>
  <c r="I3" i="17"/>
  <c r="B4" i="17"/>
  <c r="C4" i="17"/>
  <c r="D4" i="17"/>
  <c r="E4" i="17"/>
  <c r="F4" i="17"/>
  <c r="G4" i="17"/>
  <c r="I4" i="17"/>
  <c r="B5" i="17"/>
  <c r="C5" i="17"/>
  <c r="D5" i="17"/>
  <c r="E5" i="17"/>
  <c r="F5" i="17"/>
  <c r="G5" i="17"/>
  <c r="I5" i="17"/>
  <c r="B6" i="17"/>
  <c r="D6" i="17"/>
  <c r="E6" i="17"/>
  <c r="F6" i="17"/>
  <c r="G6" i="17"/>
  <c r="I6" i="17"/>
  <c r="B7" i="17"/>
  <c r="C7" i="17"/>
  <c r="D7" i="17"/>
  <c r="E7" i="17"/>
  <c r="F7" i="17"/>
  <c r="G7" i="17"/>
  <c r="I7" i="17"/>
  <c r="B8" i="17"/>
  <c r="C8" i="17"/>
  <c r="D8" i="17"/>
  <c r="E8" i="17"/>
  <c r="F8" i="17"/>
  <c r="G8" i="17"/>
  <c r="I8" i="17"/>
  <c r="B9" i="17"/>
  <c r="C9" i="17"/>
  <c r="D9" i="17"/>
  <c r="E9" i="17"/>
  <c r="F9" i="17"/>
  <c r="G9" i="17"/>
  <c r="I9" i="17"/>
  <c r="B10" i="17"/>
  <c r="C10" i="17"/>
  <c r="D10" i="17"/>
  <c r="E10" i="17"/>
  <c r="F10" i="17"/>
  <c r="G10" i="17"/>
  <c r="I10" i="17"/>
  <c r="B11" i="17"/>
  <c r="C11" i="17"/>
  <c r="D11" i="17"/>
  <c r="E11" i="17"/>
  <c r="F11" i="17"/>
  <c r="G11" i="17"/>
  <c r="I11" i="17"/>
  <c r="B12" i="17"/>
  <c r="C12" i="17"/>
  <c r="D12" i="17"/>
  <c r="E12" i="17"/>
  <c r="F12" i="17"/>
  <c r="G12" i="17"/>
  <c r="I12" i="17"/>
  <c r="B13" i="17"/>
  <c r="C13" i="17"/>
  <c r="D13" i="17"/>
  <c r="E13" i="17"/>
  <c r="F13" i="17"/>
  <c r="G13" i="17"/>
  <c r="I13" i="17"/>
  <c r="B14" i="17"/>
  <c r="C14" i="17"/>
  <c r="D14" i="17"/>
  <c r="E14" i="17"/>
  <c r="F14" i="17"/>
  <c r="G14" i="17"/>
  <c r="I14" i="17"/>
  <c r="B15" i="17"/>
  <c r="C15" i="17"/>
  <c r="D15" i="17"/>
  <c r="E15" i="17"/>
  <c r="F15" i="17"/>
  <c r="G15" i="17"/>
  <c r="I15" i="17"/>
  <c r="B16" i="17"/>
  <c r="C16" i="17"/>
  <c r="D16" i="17"/>
  <c r="E16" i="17"/>
  <c r="F16" i="17"/>
  <c r="G16" i="17"/>
  <c r="I16" i="17"/>
  <c r="B17" i="17"/>
  <c r="C17" i="17"/>
  <c r="D17" i="17"/>
  <c r="E17" i="17"/>
  <c r="F17" i="17"/>
  <c r="G17" i="17"/>
  <c r="I17" i="17"/>
  <c r="B18" i="17"/>
  <c r="C18" i="17"/>
  <c r="D18" i="17"/>
  <c r="E18" i="17"/>
  <c r="F18" i="17"/>
  <c r="G18" i="17"/>
  <c r="I18" i="17"/>
  <c r="B19" i="17"/>
  <c r="C19" i="17"/>
  <c r="D19" i="17"/>
  <c r="E19" i="17"/>
  <c r="F19" i="17"/>
  <c r="G19" i="17"/>
  <c r="I19" i="17"/>
  <c r="B20" i="17"/>
  <c r="C20" i="17"/>
  <c r="D20" i="17"/>
  <c r="E20" i="17"/>
  <c r="F20" i="17"/>
  <c r="G20" i="17"/>
  <c r="I20" i="17"/>
  <c r="B21" i="17"/>
  <c r="C21" i="17"/>
  <c r="D21" i="17"/>
  <c r="E21" i="17"/>
  <c r="F21" i="17"/>
  <c r="G21" i="17"/>
  <c r="I21" i="17"/>
  <c r="B22" i="17"/>
  <c r="C22" i="17"/>
  <c r="D22" i="17"/>
  <c r="E22" i="17"/>
  <c r="F22" i="17"/>
  <c r="G22" i="17"/>
  <c r="I22" i="17"/>
  <c r="B23" i="17"/>
  <c r="C23" i="17"/>
  <c r="D23" i="17"/>
  <c r="E23" i="17"/>
  <c r="F23" i="17"/>
  <c r="Q4" i="17" s="1"/>
  <c r="G23" i="17"/>
  <c r="I23" i="17"/>
  <c r="B24" i="17"/>
  <c r="C24" i="17"/>
  <c r="D24" i="17"/>
  <c r="E24" i="17"/>
  <c r="F24" i="17"/>
  <c r="G24" i="17"/>
  <c r="I24" i="17"/>
  <c r="B25" i="17"/>
  <c r="C25" i="17"/>
  <c r="D25" i="17"/>
  <c r="E25" i="17"/>
  <c r="F25" i="17"/>
  <c r="G25" i="17"/>
  <c r="I25" i="17"/>
  <c r="B26" i="17"/>
  <c r="C26" i="17"/>
  <c r="D26" i="17"/>
  <c r="E26" i="17"/>
  <c r="F26" i="17"/>
  <c r="G26" i="17"/>
  <c r="I26" i="17"/>
  <c r="B27" i="17"/>
  <c r="C27" i="17"/>
  <c r="D27" i="17"/>
  <c r="E27" i="17"/>
  <c r="F27" i="17"/>
  <c r="G27" i="17"/>
  <c r="I27" i="17"/>
  <c r="B28" i="17"/>
  <c r="C28" i="17"/>
  <c r="D28" i="17"/>
  <c r="E28" i="17"/>
  <c r="F28" i="17"/>
  <c r="G28" i="17"/>
  <c r="I28" i="17"/>
  <c r="B29" i="17"/>
  <c r="C29" i="17"/>
  <c r="D29" i="17"/>
  <c r="E29" i="17"/>
  <c r="F29" i="17"/>
  <c r="G29" i="17"/>
  <c r="I29" i="17"/>
  <c r="B30" i="17"/>
  <c r="C30" i="17"/>
  <c r="D30" i="17"/>
  <c r="E30" i="17"/>
  <c r="F30" i="17"/>
  <c r="G30" i="17"/>
  <c r="I30" i="17"/>
  <c r="C31" i="17"/>
  <c r="D31" i="17"/>
  <c r="E31" i="17"/>
  <c r="F31" i="17"/>
  <c r="G31" i="17"/>
  <c r="I31" i="17"/>
  <c r="B32" i="17"/>
  <c r="C32" i="17"/>
  <c r="D32" i="17"/>
  <c r="E32" i="17"/>
  <c r="F32" i="17"/>
  <c r="G32" i="17"/>
  <c r="I32" i="17"/>
  <c r="B33" i="17"/>
  <c r="C33" i="17"/>
  <c r="D33" i="17"/>
  <c r="E33" i="17"/>
  <c r="F33" i="17"/>
  <c r="G33" i="17"/>
  <c r="I33" i="17"/>
  <c r="B34" i="17"/>
  <c r="C34" i="17"/>
  <c r="D34" i="17"/>
  <c r="E34" i="17"/>
  <c r="F34" i="17"/>
  <c r="G34" i="17"/>
  <c r="I34" i="17"/>
  <c r="B35" i="17"/>
  <c r="C35" i="17"/>
  <c r="D35" i="17"/>
  <c r="E35" i="17"/>
  <c r="F35" i="17"/>
  <c r="G35" i="17"/>
  <c r="I35" i="17"/>
  <c r="B36" i="17"/>
  <c r="C36" i="17"/>
  <c r="D36" i="17"/>
  <c r="E36" i="17"/>
  <c r="F36" i="17"/>
  <c r="G36" i="17"/>
  <c r="I36" i="17"/>
  <c r="B37" i="17"/>
  <c r="C37" i="17"/>
  <c r="D37" i="17"/>
  <c r="E37" i="17"/>
  <c r="F37" i="17"/>
  <c r="G37" i="17"/>
  <c r="I37" i="17"/>
  <c r="B38" i="17"/>
  <c r="C38" i="17"/>
  <c r="D38" i="17"/>
  <c r="E38" i="17"/>
  <c r="F38" i="17"/>
  <c r="G38" i="17"/>
  <c r="I38" i="17"/>
  <c r="B39" i="17"/>
  <c r="C39" i="17"/>
  <c r="D39" i="17"/>
  <c r="E39" i="17"/>
  <c r="F39" i="17"/>
  <c r="G39" i="17"/>
  <c r="I39" i="17"/>
  <c r="B40" i="17"/>
  <c r="C40" i="17"/>
  <c r="D40" i="17"/>
  <c r="E40" i="17"/>
  <c r="F40" i="17"/>
  <c r="G40" i="17"/>
  <c r="I40" i="17"/>
  <c r="B41" i="17"/>
  <c r="C41" i="17"/>
  <c r="D41" i="17"/>
  <c r="E41" i="17"/>
  <c r="F41" i="17"/>
  <c r="G41" i="17"/>
  <c r="I41" i="17"/>
  <c r="B42" i="17"/>
  <c r="C42" i="17"/>
  <c r="D42" i="17"/>
  <c r="E42" i="17"/>
  <c r="F42" i="17"/>
  <c r="G42" i="17"/>
  <c r="I42" i="17"/>
  <c r="B43" i="17"/>
  <c r="C43" i="17"/>
  <c r="D43" i="17"/>
  <c r="E43" i="17"/>
  <c r="F43" i="17"/>
  <c r="G43" i="17"/>
  <c r="I43" i="17"/>
  <c r="B44" i="17"/>
  <c r="C44" i="17"/>
  <c r="D44" i="17"/>
  <c r="E44" i="17"/>
  <c r="F44" i="17"/>
  <c r="G44" i="17"/>
  <c r="I44" i="17"/>
  <c r="B45" i="17"/>
  <c r="C45" i="17"/>
  <c r="D45" i="17"/>
  <c r="E45" i="17"/>
  <c r="F45" i="17"/>
  <c r="G45" i="17"/>
  <c r="I45" i="17"/>
  <c r="B46" i="17"/>
  <c r="C46" i="17"/>
  <c r="D46" i="17"/>
  <c r="E46" i="17"/>
  <c r="F46" i="17"/>
  <c r="G46" i="17"/>
  <c r="I46" i="17"/>
  <c r="B47" i="17"/>
  <c r="C47" i="17"/>
  <c r="D47" i="17"/>
  <c r="E47" i="17"/>
  <c r="F47" i="17"/>
  <c r="G47" i="17"/>
  <c r="I47" i="17"/>
  <c r="B48" i="17"/>
  <c r="C48" i="17"/>
  <c r="D48" i="17"/>
  <c r="E48" i="17"/>
  <c r="F48" i="17"/>
  <c r="G48" i="17"/>
  <c r="I48" i="17"/>
  <c r="B49" i="17"/>
  <c r="C49" i="17"/>
  <c r="D49" i="17"/>
  <c r="E49" i="17"/>
  <c r="F49" i="17"/>
  <c r="G49" i="17"/>
  <c r="I49" i="17"/>
  <c r="B50" i="17"/>
  <c r="C50" i="17"/>
  <c r="D50" i="17"/>
  <c r="E50" i="17"/>
  <c r="F50" i="17"/>
  <c r="G50" i="17"/>
  <c r="I50" i="17"/>
  <c r="B51" i="17"/>
  <c r="C51" i="17"/>
  <c r="D51" i="17"/>
  <c r="E51" i="17"/>
  <c r="F51" i="17"/>
  <c r="G51" i="17"/>
  <c r="I51" i="17"/>
  <c r="B52" i="17"/>
  <c r="C52" i="17"/>
  <c r="D52" i="17"/>
  <c r="E52" i="17"/>
  <c r="F52" i="17"/>
  <c r="G52" i="17"/>
  <c r="I52" i="17"/>
  <c r="B53" i="17"/>
  <c r="C53" i="17"/>
  <c r="D53" i="17"/>
  <c r="E53" i="17"/>
  <c r="F53" i="17"/>
  <c r="G53" i="17"/>
  <c r="I53" i="17"/>
  <c r="B54" i="17"/>
  <c r="C54" i="17"/>
  <c r="D54" i="17"/>
  <c r="E54" i="17"/>
  <c r="F54" i="17"/>
  <c r="G54" i="17"/>
  <c r="I54" i="17"/>
  <c r="B55" i="17"/>
  <c r="C55" i="17"/>
  <c r="D55" i="17"/>
  <c r="E55" i="17"/>
  <c r="F55" i="17"/>
  <c r="G55" i="17"/>
  <c r="I55" i="17"/>
  <c r="B56" i="17"/>
  <c r="C56" i="17"/>
  <c r="D56" i="17"/>
  <c r="E56" i="17"/>
  <c r="F56" i="17"/>
  <c r="G56" i="17"/>
  <c r="I56" i="17"/>
  <c r="B57" i="17"/>
  <c r="C57" i="17"/>
  <c r="D57" i="17"/>
  <c r="E57" i="17"/>
  <c r="F57" i="17"/>
  <c r="G57" i="17"/>
  <c r="I57" i="17"/>
  <c r="B58" i="17"/>
  <c r="C58" i="17"/>
  <c r="D58" i="17"/>
  <c r="E58" i="17"/>
  <c r="F58" i="17"/>
  <c r="G58" i="17"/>
  <c r="I58" i="17"/>
  <c r="B59" i="17"/>
  <c r="C59" i="17"/>
  <c r="D59" i="17"/>
  <c r="E59" i="17"/>
  <c r="F59" i="17"/>
  <c r="G59" i="17"/>
  <c r="I59" i="17"/>
  <c r="B60" i="17"/>
  <c r="C60" i="17"/>
  <c r="D60" i="17"/>
  <c r="E60" i="17"/>
  <c r="F60" i="17"/>
  <c r="G60" i="17"/>
  <c r="I60" i="17"/>
  <c r="B61" i="17"/>
  <c r="C61" i="17"/>
  <c r="D61" i="17"/>
  <c r="E61" i="17"/>
  <c r="F61" i="17"/>
  <c r="G61" i="17"/>
  <c r="I61" i="17"/>
  <c r="B62" i="17"/>
  <c r="C62" i="17"/>
  <c r="D62" i="17"/>
  <c r="E62" i="17"/>
  <c r="F62" i="17"/>
  <c r="G62" i="17"/>
  <c r="I62" i="17"/>
  <c r="B63" i="17"/>
  <c r="C63" i="17"/>
  <c r="D63" i="17"/>
  <c r="E63" i="17"/>
  <c r="F63" i="17"/>
  <c r="G63" i="17"/>
  <c r="I63" i="17"/>
  <c r="B64" i="17"/>
  <c r="C64" i="17"/>
  <c r="D64" i="17"/>
  <c r="E64" i="17"/>
  <c r="F64" i="17"/>
  <c r="G64" i="17"/>
  <c r="I64" i="17"/>
  <c r="B65" i="17"/>
  <c r="C65" i="17"/>
  <c r="D65" i="17"/>
  <c r="E65" i="17"/>
  <c r="F65" i="17"/>
  <c r="G65" i="17"/>
  <c r="I65" i="17"/>
  <c r="B66" i="17"/>
  <c r="C66" i="17"/>
  <c r="D66" i="17"/>
  <c r="E66" i="17"/>
  <c r="F66" i="17"/>
  <c r="G66" i="17"/>
  <c r="I66" i="17"/>
  <c r="B67" i="17"/>
  <c r="C67" i="17"/>
  <c r="D67" i="17"/>
  <c r="E67" i="17"/>
  <c r="F67" i="17"/>
  <c r="G67" i="17"/>
  <c r="I67" i="17"/>
  <c r="B68" i="17"/>
  <c r="C68" i="17"/>
  <c r="D68" i="17"/>
  <c r="E68" i="17"/>
  <c r="F68" i="17"/>
  <c r="G68" i="17"/>
  <c r="I68" i="17"/>
  <c r="B69" i="17"/>
  <c r="C69" i="17"/>
  <c r="D69" i="17"/>
  <c r="E69" i="17"/>
  <c r="F69" i="17"/>
  <c r="G69" i="17"/>
  <c r="I69" i="17"/>
  <c r="B70" i="17"/>
  <c r="C70" i="17"/>
  <c r="D70" i="17"/>
  <c r="E70" i="17"/>
  <c r="F70" i="17"/>
  <c r="G70" i="17"/>
  <c r="I70" i="17"/>
  <c r="B71" i="17"/>
  <c r="C71" i="17"/>
  <c r="D71" i="17"/>
  <c r="E71" i="17"/>
  <c r="F71" i="17"/>
  <c r="G71" i="17"/>
  <c r="I71" i="17"/>
  <c r="B72" i="17"/>
  <c r="C72" i="17"/>
  <c r="D72" i="17"/>
  <c r="E72" i="17"/>
  <c r="F72" i="17"/>
  <c r="G72" i="17"/>
  <c r="I72" i="17"/>
  <c r="B73" i="17"/>
  <c r="C73" i="17"/>
  <c r="D73" i="17"/>
  <c r="E73" i="17"/>
  <c r="F73" i="17"/>
  <c r="G73" i="17"/>
  <c r="I73" i="17"/>
  <c r="B74" i="17"/>
  <c r="C74" i="17"/>
  <c r="D74" i="17"/>
  <c r="E74" i="17"/>
  <c r="F74" i="17"/>
  <c r="G74" i="17"/>
  <c r="I74" i="17"/>
  <c r="B75" i="17"/>
  <c r="C75" i="17"/>
  <c r="D75" i="17"/>
  <c r="E75" i="17"/>
  <c r="F75" i="17"/>
  <c r="G75" i="17"/>
  <c r="I75" i="17"/>
  <c r="B76" i="17"/>
  <c r="C76" i="17"/>
  <c r="D76" i="17"/>
  <c r="E76" i="17"/>
  <c r="F76" i="17"/>
  <c r="G76" i="17"/>
  <c r="I76" i="17"/>
  <c r="B77" i="17"/>
  <c r="C77" i="17"/>
  <c r="D77" i="17"/>
  <c r="E77" i="17"/>
  <c r="F77" i="17"/>
  <c r="G77" i="17"/>
  <c r="I77" i="17"/>
  <c r="B78" i="17"/>
  <c r="C78" i="17"/>
  <c r="D78" i="17"/>
  <c r="E78" i="17"/>
  <c r="F78" i="17"/>
  <c r="G78" i="17"/>
  <c r="I78" i="17"/>
  <c r="B79" i="17"/>
  <c r="C79" i="17"/>
  <c r="D79" i="17"/>
  <c r="E79" i="17"/>
  <c r="F79" i="17"/>
  <c r="G79" i="17"/>
  <c r="I79" i="17"/>
  <c r="B80" i="17"/>
  <c r="C80" i="17"/>
  <c r="D80" i="17"/>
  <c r="E80" i="17"/>
  <c r="F80" i="17"/>
  <c r="G80" i="17"/>
  <c r="I80" i="17"/>
  <c r="B81" i="17"/>
  <c r="C81" i="17"/>
  <c r="D81" i="17"/>
  <c r="E81" i="17"/>
  <c r="F81" i="17"/>
  <c r="G81" i="17"/>
  <c r="I81" i="17"/>
  <c r="B82" i="17"/>
  <c r="C82" i="17"/>
  <c r="D82" i="17"/>
  <c r="E82" i="17"/>
  <c r="F82" i="17"/>
  <c r="G82" i="17"/>
  <c r="I82" i="17"/>
  <c r="B83" i="17"/>
  <c r="C83" i="17"/>
  <c r="D83" i="17"/>
  <c r="E83" i="17"/>
  <c r="F83" i="17"/>
  <c r="G83" i="17"/>
  <c r="I83" i="17"/>
  <c r="B84" i="17"/>
  <c r="C84" i="17"/>
  <c r="D84" i="17"/>
  <c r="E84" i="17"/>
  <c r="F84" i="17"/>
  <c r="G84" i="17"/>
  <c r="I84" i="17"/>
  <c r="B85" i="17"/>
  <c r="C85" i="17"/>
  <c r="D85" i="17"/>
  <c r="E85" i="17"/>
  <c r="F85" i="17"/>
  <c r="G85" i="17"/>
  <c r="I85" i="17"/>
  <c r="B86" i="17"/>
  <c r="C86" i="17"/>
  <c r="D86" i="17"/>
  <c r="E86" i="17"/>
  <c r="F86" i="17"/>
  <c r="G86" i="17"/>
  <c r="I86" i="17"/>
  <c r="B87" i="17"/>
  <c r="C87" i="17"/>
  <c r="D87" i="17"/>
  <c r="E87" i="17"/>
  <c r="F87" i="17"/>
  <c r="G87" i="17"/>
  <c r="I87" i="17"/>
  <c r="B88" i="17"/>
  <c r="C88" i="17"/>
  <c r="D88" i="17"/>
  <c r="E88" i="17"/>
  <c r="F88" i="17"/>
  <c r="G88" i="17"/>
  <c r="I88" i="17"/>
  <c r="B89" i="17"/>
  <c r="C89" i="17"/>
  <c r="D89" i="17"/>
  <c r="E89" i="17"/>
  <c r="F89" i="17"/>
  <c r="G89" i="17"/>
  <c r="I89" i="17"/>
  <c r="B90" i="17"/>
  <c r="C90" i="17"/>
  <c r="D90" i="17"/>
  <c r="E90" i="17"/>
  <c r="F90" i="17"/>
  <c r="G90" i="17"/>
  <c r="I90" i="17"/>
  <c r="B91" i="17"/>
  <c r="C91" i="17"/>
  <c r="D91" i="17"/>
  <c r="E91" i="17"/>
  <c r="F91" i="17"/>
  <c r="G91" i="17"/>
  <c r="I91" i="17"/>
  <c r="B92" i="17"/>
  <c r="C92" i="17"/>
  <c r="D92" i="17"/>
  <c r="E92" i="17"/>
  <c r="F92" i="17"/>
  <c r="G92" i="17"/>
  <c r="I92" i="17"/>
  <c r="B93" i="17"/>
  <c r="C93" i="17"/>
  <c r="D93" i="17"/>
  <c r="E93" i="17"/>
  <c r="F93" i="17"/>
  <c r="G93" i="17"/>
  <c r="I93" i="17"/>
  <c r="B94" i="17"/>
  <c r="C94" i="17"/>
  <c r="D94" i="17"/>
  <c r="E94" i="17"/>
  <c r="F94" i="17"/>
  <c r="G94" i="17"/>
  <c r="I94" i="17"/>
  <c r="B95" i="17"/>
  <c r="C95" i="17"/>
  <c r="D95" i="17"/>
  <c r="E95" i="17"/>
  <c r="F95" i="17"/>
  <c r="G95" i="17"/>
  <c r="I95" i="17"/>
  <c r="B96" i="17"/>
  <c r="C96" i="17"/>
  <c r="D96" i="17"/>
  <c r="E96" i="17"/>
  <c r="F96" i="17"/>
  <c r="G96" i="17"/>
  <c r="I96" i="17"/>
  <c r="B97" i="17"/>
  <c r="C97" i="17"/>
  <c r="D97" i="17"/>
  <c r="E97" i="17"/>
  <c r="F97" i="17"/>
  <c r="G97" i="17"/>
  <c r="I97" i="17"/>
  <c r="B98" i="17"/>
  <c r="C98" i="17"/>
  <c r="D98" i="17"/>
  <c r="E98" i="17"/>
  <c r="F98" i="17"/>
  <c r="G98" i="17"/>
  <c r="I98" i="17"/>
  <c r="B99" i="17"/>
  <c r="C99" i="17"/>
  <c r="D99" i="17"/>
  <c r="E99" i="17"/>
  <c r="F99" i="17"/>
  <c r="G99" i="17"/>
  <c r="I99" i="17"/>
  <c r="B100" i="17"/>
  <c r="C100" i="17"/>
  <c r="D100" i="17"/>
  <c r="E100" i="17"/>
  <c r="F100" i="17"/>
  <c r="G100" i="17"/>
  <c r="I100" i="17"/>
  <c r="B101" i="17"/>
  <c r="C101" i="17"/>
  <c r="D101" i="17"/>
  <c r="E101" i="17"/>
  <c r="F101" i="17"/>
  <c r="G101" i="17"/>
  <c r="I101" i="17"/>
  <c r="B102" i="17"/>
  <c r="C102" i="17"/>
  <c r="D102" i="17"/>
  <c r="E102" i="17"/>
  <c r="F102" i="17"/>
  <c r="G102" i="17"/>
  <c r="I102" i="17"/>
  <c r="B103" i="17"/>
  <c r="C103" i="17"/>
  <c r="D103" i="17"/>
  <c r="E103" i="17"/>
  <c r="F103" i="17"/>
  <c r="G103" i="17"/>
  <c r="I103" i="17"/>
  <c r="B104" i="17"/>
  <c r="C104" i="17"/>
  <c r="D104" i="17"/>
  <c r="E104" i="17"/>
  <c r="F104" i="17"/>
  <c r="G104" i="17"/>
  <c r="I104" i="17"/>
  <c r="B105" i="17"/>
  <c r="C105" i="17"/>
  <c r="D105" i="17"/>
  <c r="E105" i="17"/>
  <c r="F105" i="17"/>
  <c r="G105" i="17"/>
  <c r="I105" i="17"/>
  <c r="B106" i="17"/>
  <c r="C106" i="17"/>
  <c r="D106" i="17"/>
  <c r="E106" i="17"/>
  <c r="F106" i="17"/>
  <c r="G106" i="17"/>
  <c r="I106" i="17"/>
  <c r="B107" i="17"/>
  <c r="C107" i="17"/>
  <c r="D107" i="17"/>
  <c r="E107" i="17"/>
  <c r="F107" i="17"/>
  <c r="G107" i="17"/>
  <c r="I107" i="17"/>
  <c r="B108" i="17"/>
  <c r="C108" i="17"/>
  <c r="D108" i="17"/>
  <c r="E108" i="17"/>
  <c r="F108" i="17"/>
  <c r="G108" i="17"/>
  <c r="I108" i="17"/>
  <c r="B109" i="17"/>
  <c r="C109" i="17"/>
  <c r="D109" i="17"/>
  <c r="E109" i="17"/>
  <c r="F109" i="17"/>
  <c r="G109" i="17"/>
  <c r="I109" i="17"/>
  <c r="B110" i="17"/>
  <c r="C110" i="17"/>
  <c r="D110" i="17"/>
  <c r="E110" i="17"/>
  <c r="F110" i="17"/>
  <c r="G110" i="17"/>
  <c r="I110" i="17"/>
  <c r="B111" i="17"/>
  <c r="C111" i="17"/>
  <c r="D111" i="17"/>
  <c r="E111" i="17"/>
  <c r="F111" i="17"/>
  <c r="G111" i="17"/>
  <c r="I111" i="17"/>
  <c r="B112" i="17"/>
  <c r="C112" i="17"/>
  <c r="D112" i="17"/>
  <c r="E112" i="17"/>
  <c r="F112" i="17"/>
  <c r="G112" i="17"/>
  <c r="I112" i="17"/>
  <c r="B113" i="17"/>
  <c r="C113" i="17"/>
  <c r="D113" i="17"/>
  <c r="E113" i="17"/>
  <c r="F113" i="17"/>
  <c r="G113" i="17"/>
  <c r="I113" i="17"/>
  <c r="B114" i="17"/>
  <c r="C114" i="17"/>
  <c r="D114" i="17"/>
  <c r="E114" i="17"/>
  <c r="F114" i="17"/>
  <c r="G114" i="17"/>
  <c r="I114" i="17"/>
  <c r="B115" i="17"/>
  <c r="C115" i="17"/>
  <c r="D115" i="17"/>
  <c r="E115" i="17"/>
  <c r="F115" i="17"/>
  <c r="G115" i="17"/>
  <c r="I115" i="17"/>
  <c r="B116" i="17"/>
  <c r="C116" i="17"/>
  <c r="D116" i="17"/>
  <c r="E116" i="17"/>
  <c r="F116" i="17"/>
  <c r="G116" i="17"/>
  <c r="I116" i="17"/>
  <c r="B117" i="17"/>
  <c r="C117" i="17"/>
  <c r="D117" i="17"/>
  <c r="E117" i="17"/>
  <c r="F117" i="17"/>
  <c r="G117" i="17"/>
  <c r="I117" i="17"/>
  <c r="B118" i="17"/>
  <c r="C118" i="17"/>
  <c r="D118" i="17"/>
  <c r="E118" i="17"/>
  <c r="F118" i="17"/>
  <c r="G118" i="17"/>
  <c r="I118" i="17"/>
  <c r="B119" i="17"/>
  <c r="C119" i="17"/>
  <c r="D119" i="17"/>
  <c r="E119" i="17"/>
  <c r="F119" i="17"/>
  <c r="G119" i="17"/>
  <c r="I119" i="17"/>
  <c r="B120" i="17"/>
  <c r="C120" i="17"/>
  <c r="D120" i="17"/>
  <c r="E120" i="17"/>
  <c r="F120" i="17"/>
  <c r="G120" i="17"/>
  <c r="I120" i="17"/>
  <c r="B121" i="17"/>
  <c r="C121" i="17"/>
  <c r="D121" i="17"/>
  <c r="E121" i="17"/>
  <c r="F121" i="17"/>
  <c r="G121" i="17"/>
  <c r="I121" i="17"/>
  <c r="B122" i="17"/>
  <c r="C122" i="17"/>
  <c r="D122" i="17"/>
  <c r="E122" i="17"/>
  <c r="F122" i="17"/>
  <c r="G122" i="17"/>
  <c r="I122" i="17"/>
  <c r="B123" i="17"/>
  <c r="C123" i="17"/>
  <c r="D123" i="17"/>
  <c r="E123" i="17"/>
  <c r="F123" i="17"/>
  <c r="G123" i="17"/>
  <c r="I123" i="17"/>
  <c r="B124" i="17"/>
  <c r="C124" i="17"/>
  <c r="D124" i="17"/>
  <c r="E124" i="17"/>
  <c r="F124" i="17"/>
  <c r="G124" i="17"/>
  <c r="I124" i="17"/>
  <c r="B125" i="17"/>
  <c r="C125" i="17"/>
  <c r="D125" i="17"/>
  <c r="E125" i="17"/>
  <c r="F125" i="17"/>
  <c r="G125" i="17"/>
  <c r="I125" i="17"/>
  <c r="B126" i="17"/>
  <c r="C126" i="17"/>
  <c r="D126" i="17"/>
  <c r="E126" i="17"/>
  <c r="F126" i="17"/>
  <c r="G126" i="17"/>
  <c r="I126" i="17"/>
  <c r="B127" i="17"/>
  <c r="C127" i="17"/>
  <c r="D127" i="17"/>
  <c r="E127" i="17"/>
  <c r="F127" i="17"/>
  <c r="G127" i="17"/>
  <c r="I127" i="17"/>
  <c r="B128" i="17"/>
  <c r="C128" i="17"/>
  <c r="D128" i="17"/>
  <c r="E128" i="17"/>
  <c r="F128" i="17"/>
  <c r="G128" i="17"/>
  <c r="I128" i="17"/>
  <c r="B129" i="17"/>
  <c r="C129" i="17"/>
  <c r="D129" i="17"/>
  <c r="E129" i="17"/>
  <c r="F129" i="17"/>
  <c r="G129" i="17"/>
  <c r="I129" i="17"/>
  <c r="B130" i="17"/>
  <c r="C130" i="17"/>
  <c r="D130" i="17"/>
  <c r="E130" i="17"/>
  <c r="F130" i="17"/>
  <c r="G130" i="17"/>
  <c r="I130" i="17"/>
  <c r="B131" i="17"/>
  <c r="C131" i="17"/>
  <c r="D131" i="17"/>
  <c r="E131" i="17"/>
  <c r="F131" i="17"/>
  <c r="G131" i="17"/>
  <c r="I131" i="17"/>
  <c r="B132" i="17"/>
  <c r="C132" i="17"/>
  <c r="D132" i="17"/>
  <c r="E132" i="17"/>
  <c r="F132" i="17"/>
  <c r="G132" i="17"/>
  <c r="I132" i="17"/>
  <c r="B133" i="17"/>
  <c r="C133" i="17"/>
  <c r="D133" i="17"/>
  <c r="E133" i="17"/>
  <c r="F133" i="17"/>
  <c r="G133" i="17"/>
  <c r="I133" i="17"/>
  <c r="B134" i="17"/>
  <c r="C134" i="17"/>
  <c r="D134" i="17"/>
  <c r="E134" i="17"/>
  <c r="F134" i="17"/>
  <c r="G134" i="17"/>
  <c r="I134" i="17"/>
  <c r="B135" i="17"/>
  <c r="C135" i="17"/>
  <c r="D135" i="17"/>
  <c r="E135" i="17"/>
  <c r="F135" i="17"/>
  <c r="G135" i="17"/>
  <c r="I135" i="17"/>
  <c r="B136" i="17"/>
  <c r="C136" i="17"/>
  <c r="D136" i="17"/>
  <c r="E136" i="17"/>
  <c r="F136" i="17"/>
  <c r="G136" i="17"/>
  <c r="I136" i="17"/>
  <c r="B137" i="17"/>
  <c r="C137" i="17"/>
  <c r="D137" i="17"/>
  <c r="E137" i="17"/>
  <c r="F137" i="17"/>
  <c r="G137" i="17"/>
  <c r="I137" i="17"/>
  <c r="B138" i="17"/>
  <c r="C138" i="17"/>
  <c r="D138" i="17"/>
  <c r="E138" i="17"/>
  <c r="F138" i="17"/>
  <c r="G138" i="17"/>
  <c r="I138" i="17"/>
  <c r="B139" i="17"/>
  <c r="C139" i="17"/>
  <c r="D139" i="17"/>
  <c r="E139" i="17"/>
  <c r="F139" i="17"/>
  <c r="G139" i="17"/>
  <c r="I139" i="17"/>
  <c r="B140" i="17"/>
  <c r="C140" i="17"/>
  <c r="D140" i="17"/>
  <c r="E140" i="17"/>
  <c r="F140" i="17"/>
  <c r="G140" i="17"/>
  <c r="I140" i="17"/>
  <c r="B141" i="17"/>
  <c r="C141" i="17"/>
  <c r="D141" i="17"/>
  <c r="E141" i="17"/>
  <c r="F141" i="17"/>
  <c r="G141" i="17"/>
  <c r="I141" i="17"/>
  <c r="B142" i="17"/>
  <c r="C142" i="17"/>
  <c r="D142" i="17"/>
  <c r="E142" i="17"/>
  <c r="F142" i="17"/>
  <c r="G142" i="17"/>
  <c r="I142" i="17"/>
  <c r="B143" i="17"/>
  <c r="C143" i="17"/>
  <c r="D143" i="17"/>
  <c r="E143" i="17"/>
  <c r="F143" i="17"/>
  <c r="G143" i="17"/>
  <c r="I143" i="17"/>
  <c r="B144" i="17"/>
  <c r="C144" i="17"/>
  <c r="D144" i="17"/>
  <c r="E144" i="17"/>
  <c r="F144" i="17"/>
  <c r="G144" i="17"/>
  <c r="I144" i="17"/>
  <c r="B145" i="17"/>
  <c r="C145" i="17"/>
  <c r="D145" i="17"/>
  <c r="E145" i="17"/>
  <c r="F145" i="17"/>
  <c r="G145" i="17"/>
  <c r="I145" i="17"/>
  <c r="B146" i="17"/>
  <c r="C146" i="17"/>
  <c r="D146" i="17"/>
  <c r="E146" i="17"/>
  <c r="F146" i="17"/>
  <c r="G146" i="17"/>
  <c r="I146" i="17"/>
  <c r="B147" i="17"/>
  <c r="C147" i="17"/>
  <c r="D147" i="17"/>
  <c r="E147" i="17"/>
  <c r="F147" i="17"/>
  <c r="G147" i="17"/>
  <c r="I147" i="17"/>
  <c r="B148" i="17"/>
  <c r="C148" i="17"/>
  <c r="D148" i="17"/>
  <c r="E148" i="17"/>
  <c r="F148" i="17"/>
  <c r="G148" i="17"/>
  <c r="I148" i="17"/>
  <c r="B149" i="17"/>
  <c r="C149" i="17"/>
  <c r="D149" i="17"/>
  <c r="E149" i="17"/>
  <c r="F149" i="17"/>
  <c r="G149" i="17"/>
  <c r="I149" i="17"/>
  <c r="B150" i="17"/>
  <c r="C150" i="17"/>
  <c r="D150" i="17"/>
  <c r="E150" i="17"/>
  <c r="F150" i="17"/>
  <c r="G150" i="17"/>
  <c r="I150" i="17"/>
  <c r="B151" i="17"/>
  <c r="C151" i="17"/>
  <c r="D151" i="17"/>
  <c r="E151" i="17"/>
  <c r="F151" i="17"/>
  <c r="G151" i="17"/>
  <c r="I151" i="17"/>
  <c r="B152" i="17"/>
  <c r="C152" i="17"/>
  <c r="D152" i="17"/>
  <c r="E152" i="17"/>
  <c r="F152" i="17"/>
  <c r="G152" i="17"/>
  <c r="I152" i="17"/>
  <c r="B153" i="17"/>
  <c r="C153" i="17"/>
  <c r="D153" i="17"/>
  <c r="E153" i="17"/>
  <c r="F153" i="17"/>
  <c r="G153" i="17"/>
  <c r="I153" i="17"/>
  <c r="B154" i="17"/>
  <c r="C154" i="17"/>
  <c r="D154" i="17"/>
  <c r="E154" i="17"/>
  <c r="F154" i="17"/>
  <c r="G154" i="17"/>
  <c r="I154" i="17"/>
  <c r="B155" i="17"/>
  <c r="C155" i="17"/>
  <c r="D155" i="17"/>
  <c r="E155" i="17"/>
  <c r="F155" i="17"/>
  <c r="G155" i="17"/>
  <c r="I155" i="17"/>
  <c r="B156" i="17"/>
  <c r="C156" i="17"/>
  <c r="D156" i="17"/>
  <c r="E156" i="17"/>
  <c r="F156" i="17"/>
  <c r="G156" i="17"/>
  <c r="I156" i="17"/>
  <c r="B157" i="17"/>
  <c r="C157" i="17"/>
  <c r="D157" i="17"/>
  <c r="E157" i="17"/>
  <c r="F157" i="17"/>
  <c r="G157" i="17"/>
  <c r="I157" i="17"/>
  <c r="B158" i="17"/>
  <c r="C158" i="17"/>
  <c r="D158" i="17"/>
  <c r="E158" i="17"/>
  <c r="F158" i="17"/>
  <c r="G158" i="17"/>
  <c r="I158" i="17"/>
  <c r="B159" i="17"/>
  <c r="C159" i="17"/>
  <c r="D159" i="17"/>
  <c r="E159" i="17"/>
  <c r="F159" i="17"/>
  <c r="G159" i="17"/>
  <c r="I159" i="17"/>
  <c r="B160" i="17"/>
  <c r="C160" i="17"/>
  <c r="D160" i="17"/>
  <c r="E160" i="17"/>
  <c r="F160" i="17"/>
  <c r="G160" i="17"/>
  <c r="I160" i="17"/>
  <c r="B161" i="17"/>
  <c r="C161" i="17"/>
  <c r="D161" i="17"/>
  <c r="E161" i="17"/>
  <c r="F161" i="17"/>
  <c r="G161" i="17"/>
  <c r="I161" i="17"/>
  <c r="B162" i="17"/>
  <c r="C162" i="17"/>
  <c r="D162" i="17"/>
  <c r="E162" i="17"/>
  <c r="F162" i="17"/>
  <c r="G162" i="17"/>
  <c r="I162" i="17"/>
  <c r="B163" i="17"/>
  <c r="C163" i="17"/>
  <c r="D163" i="17"/>
  <c r="E163" i="17"/>
  <c r="F163" i="17"/>
  <c r="G163" i="17"/>
  <c r="I163" i="17"/>
  <c r="B164" i="17"/>
  <c r="C164" i="17"/>
  <c r="D164" i="17"/>
  <c r="E164" i="17"/>
  <c r="F164" i="17"/>
  <c r="G164" i="17"/>
  <c r="I164" i="17"/>
  <c r="B165" i="17"/>
  <c r="C165" i="17"/>
  <c r="D165" i="17"/>
  <c r="E165" i="17"/>
  <c r="F165" i="17"/>
  <c r="G165" i="17"/>
  <c r="I165" i="17"/>
  <c r="B166" i="17"/>
  <c r="C166" i="17"/>
  <c r="D166" i="17"/>
  <c r="E166" i="17"/>
  <c r="F166" i="17"/>
  <c r="G166" i="17"/>
  <c r="I166" i="17"/>
  <c r="B167" i="17"/>
  <c r="C167" i="17"/>
  <c r="D167" i="17"/>
  <c r="E167" i="17"/>
  <c r="F167" i="17"/>
  <c r="G167" i="17"/>
  <c r="I167" i="17"/>
  <c r="B168" i="17"/>
  <c r="C168" i="17"/>
  <c r="D168" i="17"/>
  <c r="E168" i="17"/>
  <c r="F168" i="17"/>
  <c r="G168" i="17"/>
  <c r="I168" i="17"/>
  <c r="B169" i="17"/>
  <c r="C169" i="17"/>
  <c r="D169" i="17"/>
  <c r="E169" i="17"/>
  <c r="F169" i="17"/>
  <c r="G169" i="17"/>
  <c r="I169" i="17"/>
  <c r="B170" i="17"/>
  <c r="C170" i="17"/>
  <c r="D170" i="17"/>
  <c r="E170" i="17"/>
  <c r="F170" i="17"/>
  <c r="G170" i="17"/>
  <c r="I170" i="17"/>
  <c r="B171" i="17"/>
  <c r="C171" i="17"/>
  <c r="D171" i="17"/>
  <c r="E171" i="17"/>
  <c r="F171" i="17"/>
  <c r="G171" i="17"/>
  <c r="I171" i="17"/>
  <c r="B172" i="17"/>
  <c r="C172" i="17"/>
  <c r="D172" i="17"/>
  <c r="E172" i="17"/>
  <c r="F172" i="17"/>
  <c r="G172" i="17"/>
  <c r="I172" i="17"/>
  <c r="B173" i="17"/>
  <c r="C173" i="17"/>
  <c r="D173" i="17"/>
  <c r="E173" i="17"/>
  <c r="F173" i="17"/>
  <c r="G173" i="17"/>
  <c r="I173" i="17"/>
  <c r="B174" i="17"/>
  <c r="C174" i="17"/>
  <c r="D174" i="17"/>
  <c r="E174" i="17"/>
  <c r="F174" i="17"/>
  <c r="G174" i="17"/>
  <c r="I174" i="17"/>
  <c r="B175" i="17"/>
  <c r="C175" i="17"/>
  <c r="D175" i="17"/>
  <c r="E175" i="17"/>
  <c r="F175" i="17"/>
  <c r="G175" i="17"/>
  <c r="I175" i="17"/>
  <c r="B176" i="17"/>
  <c r="C176" i="17"/>
  <c r="D176" i="17"/>
  <c r="E176" i="17"/>
  <c r="F176" i="17"/>
  <c r="G176" i="17"/>
  <c r="I176" i="17"/>
  <c r="B177" i="17"/>
  <c r="C177" i="17"/>
  <c r="D177" i="17"/>
  <c r="E177" i="17"/>
  <c r="F177" i="17"/>
  <c r="G177" i="17"/>
  <c r="I177" i="17"/>
  <c r="B178" i="17"/>
  <c r="C178" i="17"/>
  <c r="D178" i="17"/>
  <c r="E178" i="17"/>
  <c r="F178" i="17"/>
  <c r="G178" i="17"/>
  <c r="I178" i="17"/>
  <c r="B179" i="17"/>
  <c r="C179" i="17"/>
  <c r="D179" i="17"/>
  <c r="E179" i="17"/>
  <c r="F179" i="17"/>
  <c r="G179" i="17"/>
  <c r="I179" i="17"/>
  <c r="B180" i="17"/>
  <c r="C180" i="17"/>
  <c r="D180" i="17"/>
  <c r="E180" i="17"/>
  <c r="F180" i="17"/>
  <c r="G180" i="17"/>
  <c r="I180" i="17"/>
  <c r="B181" i="17"/>
  <c r="C181" i="17"/>
  <c r="D181" i="17"/>
  <c r="E181" i="17"/>
  <c r="F181" i="17"/>
  <c r="G181" i="17"/>
  <c r="I181" i="17"/>
  <c r="B182" i="17"/>
  <c r="C182" i="17"/>
  <c r="D182" i="17"/>
  <c r="E182" i="17"/>
  <c r="F182" i="17"/>
  <c r="G182" i="17"/>
  <c r="I182" i="17"/>
  <c r="B183" i="17"/>
  <c r="C183" i="17"/>
  <c r="D183" i="17"/>
  <c r="E183" i="17"/>
  <c r="F183" i="17"/>
  <c r="G183" i="17"/>
  <c r="I183" i="17"/>
  <c r="B184" i="17"/>
  <c r="C184" i="17"/>
  <c r="D184" i="17"/>
  <c r="E184" i="17"/>
  <c r="F184" i="17"/>
  <c r="G184" i="17"/>
  <c r="I184" i="17"/>
  <c r="B185" i="17"/>
  <c r="C185" i="17"/>
  <c r="D185" i="17"/>
  <c r="E185" i="17"/>
  <c r="F185" i="17"/>
  <c r="G185" i="17"/>
  <c r="I185" i="17"/>
  <c r="B186" i="17"/>
  <c r="C186" i="17"/>
  <c r="D186" i="17"/>
  <c r="E186" i="17"/>
  <c r="F186" i="17"/>
  <c r="G186" i="17"/>
  <c r="I186" i="17"/>
  <c r="B187" i="17"/>
  <c r="C187" i="17"/>
  <c r="D187" i="17"/>
  <c r="E187" i="17"/>
  <c r="F187" i="17"/>
  <c r="G187" i="17"/>
  <c r="I187" i="17"/>
  <c r="B188" i="17"/>
  <c r="C188" i="17"/>
  <c r="D188" i="17"/>
  <c r="E188" i="17"/>
  <c r="F188" i="17"/>
  <c r="G188" i="17"/>
  <c r="I188" i="17"/>
  <c r="B189" i="17"/>
  <c r="C189" i="17"/>
  <c r="D189" i="17"/>
  <c r="E189" i="17"/>
  <c r="F189" i="17"/>
  <c r="G189" i="17"/>
  <c r="I189" i="17"/>
  <c r="B190" i="17"/>
  <c r="C190" i="17"/>
  <c r="D190" i="17"/>
  <c r="E190" i="17"/>
  <c r="F190" i="17"/>
  <c r="G190" i="17"/>
  <c r="I190" i="17"/>
  <c r="B191" i="17"/>
  <c r="C191" i="17"/>
  <c r="D191" i="17"/>
  <c r="E191" i="17"/>
  <c r="F191" i="17"/>
  <c r="G191" i="17"/>
  <c r="I191" i="17"/>
  <c r="B192" i="17"/>
  <c r="C192" i="17"/>
  <c r="D192" i="17"/>
  <c r="E192" i="17"/>
  <c r="F192" i="17"/>
  <c r="G192" i="17"/>
  <c r="I192" i="17"/>
  <c r="B193" i="17"/>
  <c r="C193" i="17"/>
  <c r="D193" i="17"/>
  <c r="E193" i="17"/>
  <c r="F193" i="17"/>
  <c r="G193" i="17"/>
  <c r="I193" i="17"/>
  <c r="B194" i="17"/>
  <c r="C194" i="17"/>
  <c r="D194" i="17"/>
  <c r="E194" i="17"/>
  <c r="F194" i="17"/>
  <c r="G194" i="17"/>
  <c r="I194" i="17"/>
  <c r="B195" i="17"/>
  <c r="C195" i="17"/>
  <c r="D195" i="17"/>
  <c r="E195" i="17"/>
  <c r="F195" i="17"/>
  <c r="G195" i="17"/>
  <c r="I195" i="17"/>
  <c r="B196" i="17"/>
  <c r="C196" i="17"/>
  <c r="D196" i="17"/>
  <c r="E196" i="17"/>
  <c r="F196" i="17"/>
  <c r="G196" i="17"/>
  <c r="I196" i="17"/>
  <c r="B197" i="17"/>
  <c r="C197" i="17"/>
  <c r="D197" i="17"/>
  <c r="E197" i="17"/>
  <c r="F197" i="17"/>
  <c r="G197" i="17"/>
  <c r="I197" i="17"/>
  <c r="B198" i="17"/>
  <c r="C198" i="17"/>
  <c r="D198" i="17"/>
  <c r="E198" i="17"/>
  <c r="F198" i="17"/>
  <c r="G198" i="17"/>
  <c r="I198" i="17"/>
  <c r="B199" i="17"/>
  <c r="C199" i="17"/>
  <c r="D199" i="17"/>
  <c r="E199" i="17"/>
  <c r="F199" i="17"/>
  <c r="G199" i="17"/>
  <c r="I199" i="17"/>
  <c r="B200" i="17"/>
  <c r="C200" i="17"/>
  <c r="D200" i="17"/>
  <c r="E200" i="17"/>
  <c r="F200" i="17"/>
  <c r="G200" i="17"/>
  <c r="I200" i="17"/>
  <c r="B201" i="17"/>
  <c r="C201" i="17"/>
  <c r="D201" i="17"/>
  <c r="E201" i="17"/>
  <c r="F201" i="17"/>
  <c r="G201" i="17"/>
  <c r="I201" i="17"/>
  <c r="B202" i="17"/>
  <c r="C202" i="17"/>
  <c r="D202" i="17"/>
  <c r="E202" i="17"/>
  <c r="F202" i="17"/>
  <c r="G202" i="17"/>
  <c r="I202" i="17"/>
  <c r="B203" i="17"/>
  <c r="C203" i="17"/>
  <c r="D203" i="17"/>
  <c r="E203" i="17"/>
  <c r="F203" i="17"/>
  <c r="G203" i="17"/>
  <c r="I203" i="17"/>
  <c r="B204" i="17"/>
  <c r="C204" i="17"/>
  <c r="D204" i="17"/>
  <c r="E204" i="17"/>
  <c r="F204" i="17"/>
  <c r="G204" i="17"/>
  <c r="I204" i="17"/>
  <c r="B205" i="17"/>
  <c r="C205" i="17"/>
  <c r="D205" i="17"/>
  <c r="E205" i="17"/>
  <c r="F205" i="17"/>
  <c r="G205" i="17"/>
  <c r="I205" i="17"/>
  <c r="B206" i="17"/>
  <c r="C206" i="17"/>
  <c r="D206" i="17"/>
  <c r="E206" i="17"/>
  <c r="F206" i="17"/>
  <c r="G206" i="17"/>
  <c r="I206" i="17"/>
  <c r="B207" i="17"/>
  <c r="C207" i="17"/>
  <c r="D207" i="17"/>
  <c r="E207" i="17"/>
  <c r="F207" i="17"/>
  <c r="G207" i="17"/>
  <c r="I207" i="17"/>
  <c r="B208" i="17"/>
  <c r="C208" i="17"/>
  <c r="D208" i="17"/>
  <c r="E208" i="17"/>
  <c r="F208" i="17"/>
  <c r="G208" i="17"/>
  <c r="I208" i="17"/>
  <c r="B209" i="17"/>
  <c r="C209" i="17"/>
  <c r="D209" i="17"/>
  <c r="E209" i="17"/>
  <c r="F209" i="17"/>
  <c r="G209" i="17"/>
  <c r="I209" i="17"/>
  <c r="B210" i="17"/>
  <c r="C210" i="17"/>
  <c r="D210" i="17"/>
  <c r="E210" i="17"/>
  <c r="F210" i="17"/>
  <c r="G210" i="17"/>
  <c r="I210" i="17"/>
  <c r="B211" i="17"/>
  <c r="C211" i="17"/>
  <c r="D211" i="17"/>
  <c r="E211" i="17"/>
  <c r="F211" i="17"/>
  <c r="G211" i="17"/>
  <c r="I211" i="17"/>
  <c r="B212" i="17"/>
  <c r="C212" i="17"/>
  <c r="D212" i="17"/>
  <c r="E212" i="17"/>
  <c r="F212" i="17"/>
  <c r="G212" i="17"/>
  <c r="I212" i="17"/>
  <c r="B213" i="17"/>
  <c r="C213" i="17"/>
  <c r="D213" i="17"/>
  <c r="E213" i="17"/>
  <c r="F213" i="17"/>
  <c r="G213" i="17"/>
  <c r="I213" i="17"/>
  <c r="B214" i="17"/>
  <c r="C214" i="17"/>
  <c r="D214" i="17"/>
  <c r="E214" i="17"/>
  <c r="F214" i="17"/>
  <c r="G214" i="17"/>
  <c r="I214" i="17"/>
  <c r="B215" i="17"/>
  <c r="C215" i="17"/>
  <c r="D215" i="17"/>
  <c r="E215" i="17"/>
  <c r="F215" i="17"/>
  <c r="G215" i="17"/>
  <c r="I215" i="17"/>
  <c r="B216" i="17"/>
  <c r="C216" i="17"/>
  <c r="D216" i="17"/>
  <c r="E216" i="17"/>
  <c r="F216" i="17"/>
  <c r="G216" i="17"/>
  <c r="I216" i="17"/>
  <c r="B217" i="17"/>
  <c r="C217" i="17"/>
  <c r="D217" i="17"/>
  <c r="E217" i="17"/>
  <c r="F217" i="17"/>
  <c r="G217" i="17"/>
  <c r="I217" i="17"/>
  <c r="B218" i="17"/>
  <c r="C218" i="17"/>
  <c r="D218" i="17"/>
  <c r="E218" i="17"/>
  <c r="F218" i="17"/>
  <c r="G218" i="17"/>
  <c r="I218" i="17"/>
  <c r="B219" i="17"/>
  <c r="C219" i="17"/>
  <c r="D219" i="17"/>
  <c r="E219" i="17"/>
  <c r="F219" i="17"/>
  <c r="G219" i="17"/>
  <c r="I219" i="17"/>
  <c r="B220" i="17"/>
  <c r="C220" i="17"/>
  <c r="D220" i="17"/>
  <c r="E220" i="17"/>
  <c r="F220" i="17"/>
  <c r="G220" i="17"/>
  <c r="I220" i="17"/>
  <c r="B221" i="17"/>
  <c r="C221" i="17"/>
  <c r="D221" i="17"/>
  <c r="E221" i="17"/>
  <c r="F221" i="17"/>
  <c r="G221" i="17"/>
  <c r="I221" i="17"/>
  <c r="B222" i="17"/>
  <c r="C222" i="17"/>
  <c r="D222" i="17"/>
  <c r="E222" i="17"/>
  <c r="F222" i="17"/>
  <c r="G222" i="17"/>
  <c r="I222" i="17"/>
  <c r="B223" i="17"/>
  <c r="C223" i="17"/>
  <c r="D223" i="17"/>
  <c r="E223" i="17"/>
  <c r="F223" i="17"/>
  <c r="G223" i="17"/>
  <c r="I223" i="17"/>
  <c r="B224" i="17"/>
  <c r="C224" i="17"/>
  <c r="D224" i="17"/>
  <c r="E224" i="17"/>
  <c r="F224" i="17"/>
  <c r="G224" i="17"/>
  <c r="I224" i="17"/>
  <c r="B225" i="17"/>
  <c r="C225" i="17"/>
  <c r="D225" i="17"/>
  <c r="E225" i="17"/>
  <c r="F225" i="17"/>
  <c r="G225" i="17"/>
  <c r="I225" i="17"/>
  <c r="B226" i="17"/>
  <c r="C226" i="17"/>
  <c r="D226" i="17"/>
  <c r="E226" i="17"/>
  <c r="F226" i="17"/>
  <c r="G226" i="17"/>
  <c r="I226" i="17"/>
  <c r="B227" i="17"/>
  <c r="C227" i="17"/>
  <c r="D227" i="17"/>
  <c r="E227" i="17"/>
  <c r="F227" i="17"/>
  <c r="G227" i="17"/>
  <c r="I227" i="17"/>
  <c r="B228" i="17"/>
  <c r="C228" i="17"/>
  <c r="D228" i="17"/>
  <c r="E228" i="17"/>
  <c r="F228" i="17"/>
  <c r="G228" i="17"/>
  <c r="I228" i="17"/>
  <c r="B229" i="17"/>
  <c r="C229" i="17"/>
  <c r="D229" i="17"/>
  <c r="E229" i="17"/>
  <c r="F229" i="17"/>
  <c r="G229" i="17"/>
  <c r="I229" i="17"/>
  <c r="B230" i="17"/>
  <c r="C230" i="17"/>
  <c r="D230" i="17"/>
  <c r="E230" i="17"/>
  <c r="F230" i="17"/>
  <c r="G230" i="17"/>
  <c r="I230" i="17"/>
  <c r="B231" i="17"/>
  <c r="C231" i="17"/>
  <c r="D231" i="17"/>
  <c r="E231" i="17"/>
  <c r="F231" i="17"/>
  <c r="G231" i="17"/>
  <c r="I231" i="17"/>
  <c r="B232" i="17"/>
  <c r="C232" i="17"/>
  <c r="D232" i="17"/>
  <c r="E232" i="17"/>
  <c r="F232" i="17"/>
  <c r="G232" i="17"/>
  <c r="I232" i="17"/>
  <c r="B233" i="17"/>
  <c r="C233" i="17"/>
  <c r="D233" i="17"/>
  <c r="E233" i="17"/>
  <c r="F233" i="17"/>
  <c r="G233" i="17"/>
  <c r="I233" i="17"/>
  <c r="B234" i="17"/>
  <c r="C234" i="17"/>
  <c r="D234" i="17"/>
  <c r="E234" i="17"/>
  <c r="F234" i="17"/>
  <c r="G234" i="17"/>
  <c r="I234" i="17"/>
  <c r="B235" i="17"/>
  <c r="C235" i="17"/>
  <c r="D235" i="17"/>
  <c r="E235" i="17"/>
  <c r="F235" i="17"/>
  <c r="G235" i="17"/>
  <c r="I235" i="17"/>
  <c r="B236" i="17"/>
  <c r="C236" i="17"/>
  <c r="D236" i="17"/>
  <c r="E236" i="17"/>
  <c r="F236" i="17"/>
  <c r="G236" i="17"/>
  <c r="I236" i="17"/>
  <c r="B237" i="17"/>
  <c r="C237" i="17"/>
  <c r="D237" i="17"/>
  <c r="E237" i="17"/>
  <c r="F237" i="17"/>
  <c r="G237" i="17"/>
  <c r="I237" i="17"/>
  <c r="B238" i="17"/>
  <c r="C238" i="17"/>
  <c r="D238" i="17"/>
  <c r="E238" i="17"/>
  <c r="F238" i="17"/>
  <c r="G238" i="17"/>
  <c r="I238" i="17"/>
  <c r="B239" i="17"/>
  <c r="C239" i="17"/>
  <c r="D239" i="17"/>
  <c r="E239" i="17"/>
  <c r="F239" i="17"/>
  <c r="G239" i="17"/>
  <c r="I239" i="17"/>
  <c r="B240" i="17"/>
  <c r="C240" i="17"/>
  <c r="D240" i="17"/>
  <c r="E240" i="17"/>
  <c r="F240" i="17"/>
  <c r="G240" i="17"/>
  <c r="I240" i="17"/>
  <c r="B241" i="17"/>
  <c r="C241" i="17"/>
  <c r="D241" i="17"/>
  <c r="E241" i="17"/>
  <c r="F241" i="17"/>
  <c r="G241" i="17"/>
  <c r="I241" i="17"/>
  <c r="B1" i="17"/>
  <c r="C1" i="17"/>
  <c r="D1" i="17"/>
  <c r="E1" i="17"/>
  <c r="F1" i="17"/>
  <c r="G1" i="17"/>
  <c r="I1" i="17"/>
  <c r="A1" i="17"/>
  <c r="E11" i="18" a="1"/>
  <c r="E11" i="18" s="1"/>
  <c r="E8" i="18" a="1"/>
  <c r="E8" i="18" s="1"/>
  <c r="E6" i="18" a="1"/>
  <c r="E6" i="18" s="1"/>
  <c r="E5" i="18" a="1"/>
  <c r="E5" i="18" s="1"/>
  <c r="E4" i="18" a="1"/>
  <c r="E4" i="18" s="1"/>
  <c r="E12" i="18" a="1"/>
  <c r="E12" i="18" s="1"/>
  <c r="E9" i="18" a="1"/>
  <c r="E9" i="18" s="1"/>
  <c r="E10" i="18" a="1"/>
  <c r="E10" i="18" s="1"/>
  <c r="E7" i="18" a="1"/>
  <c r="E7" i="18" s="1"/>
  <c r="E13" i="18" a="1"/>
  <c r="E13" i="18" s="1"/>
  <c r="E14" i="18" a="1"/>
  <c r="E14" i="18" s="1"/>
  <c r="E15" i="18" a="1"/>
  <c r="E15" i="18" s="1"/>
  <c r="E16" i="18" a="1"/>
  <c r="E16" i="18" s="1"/>
  <c r="E17" i="18" a="1"/>
  <c r="E17" i="18" s="1"/>
  <c r="E18" i="18" a="1"/>
  <c r="E18" i="18" s="1"/>
  <c r="E19" i="18" a="1"/>
  <c r="E19" i="18" s="1"/>
  <c r="E20" i="18" a="1"/>
  <c r="E20" i="18" s="1"/>
  <c r="E21" i="18" a="1"/>
  <c r="E21" i="18"/>
  <c r="E22" i="18" a="1"/>
  <c r="E22" i="18" s="1"/>
  <c r="E23" i="18" a="1"/>
  <c r="E23" i="18" s="1"/>
  <c r="E24" i="18" a="1"/>
  <c r="E24" i="18"/>
  <c r="E25" i="18" a="1"/>
  <c r="E25" i="18" s="1"/>
  <c r="E26" i="18" a="1"/>
  <c r="E26" i="18"/>
  <c r="E27" i="18" a="1"/>
  <c r="E27" i="18" s="1"/>
  <c r="E28" i="18" a="1"/>
  <c r="E28" i="18" s="1"/>
  <c r="E29" i="18" a="1"/>
  <c r="E29" i="18"/>
  <c r="E30" i="18" a="1"/>
  <c r="E30" i="18" s="1"/>
  <c r="E31" i="18" a="1"/>
  <c r="E31" i="18" s="1"/>
  <c r="E32" i="18" a="1"/>
  <c r="E32" i="18" s="1"/>
  <c r="E33" i="18" a="1"/>
  <c r="E33" i="18"/>
  <c r="E34" i="18" a="1"/>
  <c r="E34" i="18" s="1"/>
  <c r="E35" i="18" a="1"/>
  <c r="E35" i="18" s="1"/>
  <c r="E36" i="18" a="1"/>
  <c r="E36" i="18"/>
  <c r="E37" i="18" a="1"/>
  <c r="E37" i="18" s="1"/>
  <c r="E38" i="18" a="1"/>
  <c r="E38" i="18"/>
  <c r="E39" i="18" a="1"/>
  <c r="E39" i="18" s="1"/>
  <c r="E40" i="18" a="1"/>
  <c r="E40" i="18" s="1"/>
  <c r="E41" i="18" a="1"/>
  <c r="E41" i="18"/>
  <c r="E42" i="18" a="1"/>
  <c r="E42" i="18" s="1"/>
  <c r="E43" i="18" a="1"/>
  <c r="E43" i="18" s="1"/>
  <c r="E44" i="18" a="1"/>
  <c r="E44" i="18" s="1"/>
  <c r="E45" i="18" a="1"/>
  <c r="E45" i="18"/>
  <c r="E46" i="18" a="1"/>
  <c r="E46" i="18" s="1"/>
  <c r="E47" i="18" a="1"/>
  <c r="E47" i="18" s="1"/>
  <c r="E48" i="18" a="1"/>
  <c r="E48" i="18"/>
  <c r="E49" i="18" a="1"/>
  <c r="E49" i="18" s="1"/>
  <c r="E50" i="18" a="1"/>
  <c r="E50" i="18"/>
  <c r="E51" i="18" a="1"/>
  <c r="E51" i="18" s="1"/>
  <c r="E52" i="18" a="1"/>
  <c r="E52" i="18" s="1"/>
  <c r="E53" i="18" a="1"/>
  <c r="E53" i="18"/>
  <c r="E54" i="18" a="1"/>
  <c r="E54" i="18" s="1"/>
  <c r="E55" i="18" a="1"/>
  <c r="E55" i="18" s="1"/>
  <c r="E56" i="18" a="1"/>
  <c r="E56" i="18" s="1"/>
  <c r="E57" i="18" a="1"/>
  <c r="E57" i="18"/>
  <c r="E58" i="18" a="1"/>
  <c r="E58" i="18" s="1"/>
  <c r="E59" i="18" a="1"/>
  <c r="E59" i="18" s="1"/>
  <c r="E60" i="18" a="1"/>
  <c r="E60" i="18"/>
  <c r="E61" i="18" a="1"/>
  <c r="E61" i="18" s="1"/>
  <c r="E62" i="18" a="1"/>
  <c r="E62" i="18"/>
  <c r="E63" i="18" a="1"/>
  <c r="E63" i="18" s="1"/>
  <c r="E64" i="18" a="1"/>
  <c r="E64" i="18" s="1"/>
  <c r="E65" i="18" a="1"/>
  <c r="E65" i="18"/>
  <c r="E66" i="18" a="1"/>
  <c r="E66" i="18" s="1"/>
  <c r="E67" i="18" a="1"/>
  <c r="E67" i="18" s="1"/>
  <c r="E68" i="18" a="1"/>
  <c r="E68" i="18" s="1"/>
  <c r="E69" i="18" a="1"/>
  <c r="E69" i="18"/>
  <c r="E70" i="18" a="1"/>
  <c r="E70" i="18" s="1"/>
  <c r="E71" i="18" a="1"/>
  <c r="E71" i="18" s="1"/>
  <c r="E72" i="18" a="1"/>
  <c r="E72" i="18"/>
  <c r="E73" i="18" a="1"/>
  <c r="E73" i="18" s="1"/>
  <c r="E74" i="18" a="1"/>
  <c r="E74" i="18"/>
  <c r="E75" i="18" a="1"/>
  <c r="E75" i="18" s="1"/>
  <c r="E76" i="18" a="1"/>
  <c r="E76" i="18" s="1"/>
  <c r="E77" i="18" a="1"/>
  <c r="E77" i="18"/>
  <c r="E78" i="18" a="1"/>
  <c r="E78" i="18" s="1"/>
  <c r="E79" i="18" a="1"/>
  <c r="E79" i="18" s="1"/>
  <c r="E80" i="18" a="1"/>
  <c r="E80" i="18" s="1"/>
  <c r="E81" i="18" a="1"/>
  <c r="E81" i="18"/>
  <c r="E82" i="18" a="1"/>
  <c r="E82" i="18" s="1"/>
  <c r="E83" i="18" a="1"/>
  <c r="E83" i="18" s="1"/>
  <c r="E84" i="18" a="1"/>
  <c r="E84" i="18"/>
  <c r="E85" i="18" a="1"/>
  <c r="E85" i="18" s="1"/>
  <c r="E86" i="18" a="1"/>
  <c r="E86" i="18"/>
  <c r="E87" i="18" a="1"/>
  <c r="E87" i="18" s="1"/>
  <c r="E88" i="18" a="1"/>
  <c r="E88" i="18" s="1"/>
  <c r="E89" i="18" a="1"/>
  <c r="E89" i="18"/>
  <c r="E90" i="18" a="1"/>
  <c r="E90" i="18" s="1"/>
  <c r="E91" i="18" a="1"/>
  <c r="E91" i="18" s="1"/>
  <c r="E92" i="18" a="1"/>
  <c r="E92" i="18" s="1"/>
  <c r="E93" i="18" a="1"/>
  <c r="E93" i="18"/>
  <c r="E94" i="18" a="1"/>
  <c r="E94" i="18" s="1"/>
  <c r="E95" i="18" a="1"/>
  <c r="E95" i="18" s="1"/>
  <c r="E96" i="18" a="1"/>
  <c r="E96" i="18"/>
  <c r="E97" i="18" a="1"/>
  <c r="E97" i="18" s="1"/>
  <c r="E98" i="18" a="1"/>
  <c r="E98" i="18"/>
  <c r="E99" i="18" a="1"/>
  <c r="E99" i="18" s="1"/>
  <c r="E100" i="18" a="1"/>
  <c r="E100" i="18" s="1"/>
  <c r="E101" i="18" a="1"/>
  <c r="E101" i="18"/>
  <c r="E102" i="18" a="1"/>
  <c r="E102" i="18" s="1"/>
  <c r="E103" i="18" a="1"/>
  <c r="E103" i="18" s="1"/>
  <c r="E104" i="18" a="1"/>
  <c r="E104" i="18" s="1"/>
  <c r="E105" i="18" a="1"/>
  <c r="E105" i="18"/>
  <c r="E106" i="18" a="1"/>
  <c r="E106" i="18" s="1"/>
  <c r="E107" i="18" a="1"/>
  <c r="E107" i="18" s="1"/>
  <c r="E108" i="18" a="1"/>
  <c r="E108" i="18"/>
  <c r="E109" i="18" a="1"/>
  <c r="E109" i="18" s="1"/>
  <c r="E110" i="18" a="1"/>
  <c r="E110" i="18"/>
  <c r="E111" i="18" a="1"/>
  <c r="E111" i="18" s="1"/>
  <c r="E112" i="18" a="1"/>
  <c r="E112" i="18" s="1"/>
  <c r="E113" i="18" a="1"/>
  <c r="E113" i="18"/>
  <c r="E114" i="18" a="1"/>
  <c r="E114" i="18" s="1"/>
  <c r="E115" i="18" a="1"/>
  <c r="E115" i="18" s="1"/>
  <c r="E116" i="18" a="1"/>
  <c r="E116" i="18" s="1"/>
  <c r="E117" i="18" a="1"/>
  <c r="E117" i="18"/>
  <c r="E118" i="18" a="1"/>
  <c r="E118" i="18" s="1"/>
  <c r="E119" i="18" a="1"/>
  <c r="E119" i="18" s="1"/>
  <c r="E120" i="18" a="1"/>
  <c r="E120" i="18"/>
  <c r="E121" i="18" a="1"/>
  <c r="E121" i="18" s="1"/>
  <c r="E122" i="18" a="1"/>
  <c r="E122" i="18"/>
  <c r="E123" i="18" a="1"/>
  <c r="E123" i="18" s="1"/>
  <c r="E124" i="18" a="1"/>
  <c r="E124" i="18" s="1"/>
  <c r="E125" i="18" a="1"/>
  <c r="E125" i="18"/>
  <c r="E126" i="18" a="1"/>
  <c r="E126" i="18" s="1"/>
  <c r="E127" i="18" a="1"/>
  <c r="E127" i="18" s="1"/>
  <c r="E128" i="18" a="1"/>
  <c r="E128" i="18" s="1"/>
  <c r="E129" i="18" a="1"/>
  <c r="E129" i="18"/>
  <c r="E130" i="18" a="1"/>
  <c r="E130" i="18" s="1"/>
  <c r="E131" i="18" a="1"/>
  <c r="E131" i="18" s="1"/>
  <c r="E132" i="18" a="1"/>
  <c r="E132" i="18"/>
  <c r="E133" i="18" a="1"/>
  <c r="E133" i="18" s="1"/>
  <c r="E134" i="18" a="1"/>
  <c r="E134" i="18"/>
  <c r="E135" i="18" a="1"/>
  <c r="E135" i="18" s="1"/>
  <c r="E136" i="18" a="1"/>
  <c r="E136" i="18" s="1"/>
  <c r="E137" i="18" a="1"/>
  <c r="E137" i="18" s="1"/>
  <c r="E138" i="18" a="1"/>
  <c r="E138" i="18" s="1"/>
  <c r="E139" i="18" a="1"/>
  <c r="E139" i="18" s="1"/>
  <c r="E140" i="18" a="1"/>
  <c r="E140" i="18" s="1"/>
  <c r="E141" i="18" a="1"/>
  <c r="E141" i="18" s="1"/>
  <c r="E142" i="18" a="1"/>
  <c r="E142" i="18" s="1"/>
  <c r="E143" i="18" a="1"/>
  <c r="E143" i="18" s="1"/>
  <c r="E144" i="18" a="1"/>
  <c r="E144" i="18" s="1"/>
  <c r="E145" i="18" a="1"/>
  <c r="E145" i="18" s="1"/>
  <c r="E146" i="18" a="1"/>
  <c r="E146" i="18" s="1"/>
  <c r="E147" i="18" a="1"/>
  <c r="E147" i="18" s="1"/>
  <c r="E148" i="18" a="1"/>
  <c r="E148" i="18" s="1"/>
  <c r="E149" i="18" a="1"/>
  <c r="E149" i="18" s="1"/>
  <c r="E150" i="18" a="1"/>
  <c r="E150" i="18" s="1"/>
  <c r="E151" i="18" a="1"/>
  <c r="E151" i="18" s="1"/>
  <c r="E152" i="18" a="1"/>
  <c r="E152" i="18" s="1"/>
  <c r="E153" i="18" a="1"/>
  <c r="E153" i="18" s="1"/>
  <c r="E154" i="18" a="1"/>
  <c r="E154" i="18" s="1"/>
  <c r="E155" i="18" a="1"/>
  <c r="E155" i="18" s="1"/>
  <c r="E156" i="18" a="1"/>
  <c r="E156" i="18" s="1"/>
  <c r="E157" i="18" a="1"/>
  <c r="E157" i="18" s="1"/>
  <c r="E158" i="18" a="1"/>
  <c r="E158" i="18" s="1"/>
  <c r="E159" i="18" a="1"/>
  <c r="E159" i="18" s="1"/>
  <c r="E160" i="18" a="1"/>
  <c r="E160" i="18" s="1"/>
  <c r="E161" i="18" a="1"/>
  <c r="E161" i="18" s="1"/>
  <c r="E162" i="18" a="1"/>
  <c r="E162" i="18" s="1"/>
  <c r="E163" i="18" a="1"/>
  <c r="E163" i="18" s="1"/>
  <c r="E164" i="18" a="1"/>
  <c r="E164" i="18" s="1"/>
  <c r="E165" i="18" a="1"/>
  <c r="E165" i="18" s="1"/>
  <c r="E166" i="18" a="1"/>
  <c r="E166" i="18" s="1"/>
  <c r="E167" i="18" a="1"/>
  <c r="E167" i="18" s="1"/>
  <c r="E168" i="18" a="1"/>
  <c r="E168" i="18" s="1"/>
  <c r="E169" i="18" a="1"/>
  <c r="E169" i="18" s="1"/>
  <c r="E170" i="18" a="1"/>
  <c r="E170" i="18" s="1"/>
  <c r="E171" i="18" a="1"/>
  <c r="E171" i="18" s="1"/>
  <c r="E172" i="18" a="1"/>
  <c r="E172" i="18" s="1"/>
  <c r="E173" i="18" a="1"/>
  <c r="E173" i="18" s="1"/>
  <c r="E174" i="18" a="1"/>
  <c r="E174" i="18" s="1"/>
  <c r="E175" i="18" a="1"/>
  <c r="E175" i="18" s="1"/>
  <c r="E176" i="18" a="1"/>
  <c r="E176" i="18" s="1"/>
  <c r="E177" i="18" a="1"/>
  <c r="E177" i="18" s="1"/>
  <c r="E178" i="18" a="1"/>
  <c r="E178" i="18" s="1"/>
  <c r="E179" i="18" a="1"/>
  <c r="E179" i="18" s="1"/>
  <c r="E180" i="18" a="1"/>
  <c r="E180" i="18" s="1"/>
  <c r="E181" i="18" a="1"/>
  <c r="E181" i="18" s="1"/>
  <c r="E182" i="18" a="1"/>
  <c r="E182" i="18" s="1"/>
  <c r="E183" i="18" a="1"/>
  <c r="E183" i="18" s="1"/>
  <c r="E184" i="18" a="1"/>
  <c r="E184" i="18" s="1"/>
  <c r="E185" i="18" a="1"/>
  <c r="E185" i="18" s="1"/>
  <c r="E186" i="18" a="1"/>
  <c r="E186" i="18" s="1"/>
  <c r="E187" i="18" a="1"/>
  <c r="E187" i="18" s="1"/>
  <c r="E188" i="18" a="1"/>
  <c r="E188" i="18" s="1"/>
  <c r="E189" i="18" a="1"/>
  <c r="E189" i="18" s="1"/>
  <c r="E190" i="18" a="1"/>
  <c r="E190" i="18" s="1"/>
  <c r="E191" i="18" a="1"/>
  <c r="E191" i="18" s="1"/>
  <c r="E192" i="18" a="1"/>
  <c r="E192" i="18" s="1"/>
  <c r="E193" i="18" a="1"/>
  <c r="E193" i="18" s="1"/>
  <c r="E194" i="18" a="1"/>
  <c r="E194" i="18" s="1"/>
  <c r="E195" i="18" a="1"/>
  <c r="E195" i="18" s="1"/>
  <c r="E196" i="18" a="1"/>
  <c r="E196" i="18" s="1"/>
  <c r="E197" i="18" a="1"/>
  <c r="E197" i="18" s="1"/>
  <c r="E198" i="18" a="1"/>
  <c r="E198" i="18" s="1"/>
  <c r="E199" i="18" a="1"/>
  <c r="E199" i="18" s="1"/>
  <c r="E200" i="18" a="1"/>
  <c r="E200" i="18" s="1"/>
  <c r="E201" i="18" a="1"/>
  <c r="E201" i="18" s="1"/>
  <c r="E202" i="18" a="1"/>
  <c r="E202" i="18" s="1"/>
  <c r="E203" i="18" a="1"/>
  <c r="E203" i="18" s="1"/>
  <c r="E204" i="18" a="1"/>
  <c r="E204" i="18" s="1"/>
  <c r="E205" i="18" a="1"/>
  <c r="E205" i="18" s="1"/>
  <c r="E206" i="18" a="1"/>
  <c r="E206" i="18" s="1"/>
  <c r="E207" i="18" a="1"/>
  <c r="E207" i="18" s="1"/>
  <c r="E208" i="18" a="1"/>
  <c r="E208" i="18" s="1"/>
  <c r="E209" i="18" a="1"/>
  <c r="E209" i="18" s="1"/>
  <c r="E210" i="18" a="1"/>
  <c r="E210" i="18" s="1"/>
  <c r="E211" i="18" a="1"/>
  <c r="E211" i="18" s="1"/>
  <c r="E212" i="18" a="1"/>
  <c r="E212" i="18" s="1"/>
  <c r="E213" i="18" a="1"/>
  <c r="E213" i="18" s="1"/>
  <c r="E214" i="18" a="1"/>
  <c r="E214" i="18" s="1"/>
  <c r="E215" i="18" a="1"/>
  <c r="E215" i="18" s="1"/>
  <c r="E216" i="18" a="1"/>
  <c r="E216" i="18" s="1"/>
  <c r="E217" i="18" a="1"/>
  <c r="E217" i="18" s="1"/>
  <c r="E218" i="18" a="1"/>
  <c r="E218" i="18" s="1"/>
  <c r="E219" i="18" a="1"/>
  <c r="E219" i="18" s="1"/>
  <c r="E220" i="18" a="1"/>
  <c r="E220" i="18" s="1"/>
  <c r="E221" i="18" a="1"/>
  <c r="E221" i="18" s="1"/>
  <c r="E222" i="18" a="1"/>
  <c r="E222" i="18" s="1"/>
  <c r="E223" i="18" a="1"/>
  <c r="E223" i="18" s="1"/>
  <c r="E224" i="18" a="1"/>
  <c r="E224" i="18" s="1"/>
  <c r="E225" i="18" a="1"/>
  <c r="E225" i="18" s="1"/>
  <c r="E226" i="18" a="1"/>
  <c r="E226" i="18" s="1"/>
  <c r="E227" i="18" a="1"/>
  <c r="E227" i="18" s="1"/>
  <c r="E228" i="18" a="1"/>
  <c r="E228" i="18" s="1"/>
  <c r="E229" i="18" a="1"/>
  <c r="E229" i="18" s="1"/>
  <c r="E230" i="18" a="1"/>
  <c r="E230" i="18" s="1"/>
  <c r="E231" i="18" a="1"/>
  <c r="E231" i="18" s="1"/>
  <c r="E232" i="18" a="1"/>
  <c r="E232" i="18" s="1"/>
  <c r="E233" i="18" a="1"/>
  <c r="E233" i="18" s="1"/>
  <c r="E234" i="18" a="1"/>
  <c r="E234" i="18" s="1"/>
  <c r="E235" i="18" a="1"/>
  <c r="E235" i="18" s="1"/>
  <c r="E236" i="18" a="1"/>
  <c r="E236" i="18" s="1"/>
  <c r="E237" i="18" a="1"/>
  <c r="E237" i="18" s="1"/>
  <c r="E238" i="18" a="1"/>
  <c r="E238" i="18" s="1"/>
  <c r="E239" i="18" a="1"/>
  <c r="E239" i="18" s="1"/>
  <c r="E240" i="18" a="1"/>
  <c r="E240" i="18" s="1"/>
  <c r="E241" i="18" a="1"/>
  <c r="E241" i="18" s="1"/>
  <c r="A348" i="8"/>
  <c r="B43" i="16"/>
  <c r="A43" i="16"/>
  <c r="B42" i="16"/>
  <c r="A42" i="16"/>
  <c r="B41" i="16"/>
  <c r="A41" i="16"/>
  <c r="B40" i="16"/>
  <c r="A40" i="16"/>
  <c r="B39" i="16"/>
  <c r="A39" i="16"/>
  <c r="B38" i="16"/>
  <c r="A38" i="16"/>
  <c r="B37" i="16"/>
  <c r="A37" i="16"/>
  <c r="B36" i="16"/>
  <c r="A36" i="16"/>
  <c r="B35" i="16"/>
  <c r="A35" i="16"/>
  <c r="O4" i="17" l="1"/>
  <c r="O22" i="17"/>
  <c r="P22" i="17"/>
  <c r="Q22" i="17"/>
  <c r="T22" i="17"/>
  <c r="S22" i="17"/>
  <c r="R22" i="17"/>
  <c r="O16" i="17"/>
  <c r="Q16" i="17"/>
  <c r="P16" i="17"/>
  <c r="T16" i="17"/>
  <c r="S16" i="17"/>
  <c r="R16" i="17"/>
  <c r="O10" i="17"/>
  <c r="Q10" i="17"/>
  <c r="P10" i="17"/>
  <c r="T10" i="17"/>
  <c r="S10" i="17"/>
  <c r="R10" i="17"/>
  <c r="T23" i="17"/>
  <c r="S23" i="17"/>
  <c r="R23" i="17"/>
  <c r="Q23" i="17"/>
  <c r="P23" i="17"/>
  <c r="O23" i="17"/>
  <c r="T17" i="17"/>
  <c r="S17" i="17"/>
  <c r="R17" i="17"/>
  <c r="Q17" i="17"/>
  <c r="P17" i="17"/>
  <c r="O17" i="17"/>
  <c r="T11" i="17"/>
  <c r="S11" i="17"/>
  <c r="R11" i="17"/>
  <c r="Q11" i="17"/>
  <c r="P11" i="17"/>
  <c r="O11" i="17"/>
  <c r="T5" i="17"/>
  <c r="S5" i="17"/>
  <c r="R5" i="17"/>
  <c r="Q5" i="17"/>
  <c r="P5" i="17"/>
  <c r="O5" i="17"/>
  <c r="P4" i="17"/>
  <c r="O18" i="17"/>
  <c r="T18" i="17"/>
  <c r="P18" i="17"/>
  <c r="S18" i="17"/>
  <c r="Q18" i="17"/>
  <c r="R18" i="17"/>
  <c r="O12" i="17"/>
  <c r="Q12" i="17"/>
  <c r="P12" i="17"/>
  <c r="T12" i="17"/>
  <c r="S12" i="17"/>
  <c r="R12" i="17"/>
  <c r="O6" i="17"/>
  <c r="Q6" i="17"/>
  <c r="P6" i="17"/>
  <c r="T6" i="17"/>
  <c r="S6" i="17"/>
  <c r="R6" i="17"/>
  <c r="T25" i="17"/>
  <c r="S25" i="17"/>
  <c r="R25" i="17"/>
  <c r="Q25" i="17"/>
  <c r="P25" i="17"/>
  <c r="O25" i="17"/>
  <c r="T19" i="17"/>
  <c r="S19" i="17"/>
  <c r="R19" i="17"/>
  <c r="Q19" i="17"/>
  <c r="P19" i="17"/>
  <c r="O19" i="17"/>
  <c r="T13" i="17"/>
  <c r="S13" i="17"/>
  <c r="R13" i="17"/>
  <c r="Q13" i="17"/>
  <c r="P13" i="17"/>
  <c r="O13" i="17"/>
  <c r="T7" i="17"/>
  <c r="S7" i="17"/>
  <c r="R7" i="17"/>
  <c r="Q7" i="17"/>
  <c r="P7" i="17"/>
  <c r="O7" i="17"/>
  <c r="O20" i="17"/>
  <c r="P20" i="17"/>
  <c r="Q20" i="17"/>
  <c r="T20" i="17"/>
  <c r="S20" i="17"/>
  <c r="R20" i="17"/>
  <c r="O14" i="17"/>
  <c r="T14" i="17"/>
  <c r="Q14" i="17"/>
  <c r="S14" i="17"/>
  <c r="R14" i="17"/>
  <c r="P14" i="17"/>
  <c r="O8" i="17"/>
  <c r="T8" i="17"/>
  <c r="S8" i="17"/>
  <c r="P8" i="17"/>
  <c r="R8" i="17"/>
  <c r="Q8" i="17"/>
  <c r="Q2" i="17"/>
  <c r="S2" i="17"/>
  <c r="P2" i="17"/>
  <c r="O2" i="17"/>
  <c r="R2" i="17"/>
  <c r="T2" i="17"/>
  <c r="T21" i="17"/>
  <c r="S21" i="17"/>
  <c r="R21" i="17"/>
  <c r="Q21" i="17"/>
  <c r="P21" i="17"/>
  <c r="O21" i="17"/>
  <c r="T9" i="17"/>
  <c r="S9" i="17"/>
  <c r="R9" i="17"/>
  <c r="Q9" i="17"/>
  <c r="P9" i="17"/>
  <c r="O9" i="17"/>
  <c r="O24" i="17"/>
  <c r="T24" i="17"/>
  <c r="S24" i="17"/>
  <c r="R24" i="17"/>
  <c r="Q24" i="17"/>
  <c r="P24" i="17"/>
  <c r="T15" i="17"/>
  <c r="S15" i="17"/>
  <c r="R15" i="17"/>
  <c r="Q15" i="17"/>
  <c r="P15" i="17"/>
  <c r="O15" i="17"/>
  <c r="T4" i="17"/>
  <c r="R4" i="17"/>
  <c r="S4" i="17"/>
  <c r="O3" i="17"/>
  <c r="T3" i="17"/>
  <c r="S3" i="17"/>
  <c r="R3" i="17"/>
  <c r="Q3" i="17"/>
  <c r="P3" i="17"/>
  <c r="D102" i="14"/>
  <c r="D103" i="14"/>
  <c r="D104" i="14"/>
  <c r="D105" i="14"/>
  <c r="D106" i="14"/>
  <c r="D107" i="14"/>
  <c r="D108" i="14"/>
  <c r="D109" i="14"/>
  <c r="D110" i="14"/>
  <c r="D111" i="14"/>
  <c r="D112" i="14"/>
  <c r="D113" i="14"/>
  <c r="D114" i="14"/>
  <c r="D115" i="14"/>
  <c r="D116" i="14"/>
  <c r="D117" i="14"/>
  <c r="D118" i="14"/>
  <c r="D119" i="14"/>
  <c r="D120" i="14"/>
  <c r="D121" i="14"/>
  <c r="D122" i="14"/>
  <c r="D123" i="14"/>
  <c r="D124" i="14"/>
  <c r="D101" i="14"/>
  <c r="C124" i="14"/>
  <c r="C102" i="14"/>
  <c r="C103" i="14"/>
  <c r="C104" i="14"/>
  <c r="C105" i="14"/>
  <c r="C106" i="14"/>
  <c r="C107" i="14"/>
  <c r="C108" i="14"/>
  <c r="C109" i="14"/>
  <c r="C110" i="14"/>
  <c r="C111" i="14"/>
  <c r="C112" i="14"/>
  <c r="C113" i="14"/>
  <c r="C114" i="14"/>
  <c r="C115" i="14"/>
  <c r="C116" i="14"/>
  <c r="C117" i="14"/>
  <c r="C118" i="14"/>
  <c r="C119" i="14"/>
  <c r="C120" i="14"/>
  <c r="C121" i="14"/>
  <c r="C122" i="14"/>
  <c r="C123" i="14"/>
  <c r="C101" i="14"/>
  <c r="D71" i="14"/>
  <c r="E71" i="14"/>
  <c r="F71" i="14"/>
  <c r="D72" i="14"/>
  <c r="E72" i="14"/>
  <c r="F72" i="14"/>
  <c r="D73" i="14"/>
  <c r="E73" i="14"/>
  <c r="F73" i="14"/>
  <c r="D74" i="14"/>
  <c r="E74" i="14"/>
  <c r="F74" i="14"/>
  <c r="D75" i="14"/>
  <c r="E75" i="14"/>
  <c r="F75" i="14"/>
  <c r="D76" i="14"/>
  <c r="E76" i="14"/>
  <c r="F76" i="14"/>
  <c r="D77" i="14"/>
  <c r="E77" i="14"/>
  <c r="F77" i="14"/>
  <c r="D78" i="14"/>
  <c r="E78" i="14"/>
  <c r="F78" i="14"/>
  <c r="D79" i="14"/>
  <c r="E79" i="14"/>
  <c r="F79" i="14"/>
  <c r="D80" i="14"/>
  <c r="E80" i="14"/>
  <c r="F80" i="14"/>
  <c r="D81" i="14"/>
  <c r="E81" i="14"/>
  <c r="F81" i="14"/>
  <c r="D82" i="14"/>
  <c r="E82" i="14"/>
  <c r="F82" i="14"/>
  <c r="D83" i="14"/>
  <c r="E83" i="14"/>
  <c r="F83" i="14"/>
  <c r="D84" i="14"/>
  <c r="E84" i="14"/>
  <c r="F84" i="14"/>
  <c r="D85" i="14"/>
  <c r="E85" i="14"/>
  <c r="F85" i="14"/>
  <c r="D86" i="14"/>
  <c r="E86" i="14"/>
  <c r="F86" i="14"/>
  <c r="D87" i="14"/>
  <c r="E87" i="14"/>
  <c r="F87" i="14"/>
  <c r="D88" i="14"/>
  <c r="E88" i="14"/>
  <c r="F88" i="14"/>
  <c r="D89" i="14"/>
  <c r="E89" i="14"/>
  <c r="F89" i="14"/>
  <c r="D90" i="14"/>
  <c r="E90" i="14"/>
  <c r="F90" i="14"/>
  <c r="D91" i="14"/>
  <c r="E91" i="14"/>
  <c r="F91" i="14"/>
  <c r="D92" i="14"/>
  <c r="E92" i="14"/>
  <c r="F92" i="14"/>
  <c r="D93" i="14"/>
  <c r="E93" i="14"/>
  <c r="F93" i="14"/>
  <c r="G71" i="14"/>
  <c r="G72" i="14"/>
  <c r="G73" i="14"/>
  <c r="G74" i="14"/>
  <c r="G75" i="14"/>
  <c r="G76" i="14"/>
  <c r="G77" i="14"/>
  <c r="G78" i="14"/>
  <c r="G79" i="14"/>
  <c r="G80" i="14"/>
  <c r="G81" i="14"/>
  <c r="G82" i="14"/>
  <c r="G83" i="14"/>
  <c r="G84" i="14"/>
  <c r="G85" i="14"/>
  <c r="G86" i="14"/>
  <c r="G87" i="14"/>
  <c r="G88" i="14"/>
  <c r="G89" i="14"/>
  <c r="G90" i="14"/>
  <c r="G91" i="14"/>
  <c r="G92" i="14"/>
  <c r="G93" i="14"/>
  <c r="G70" i="14"/>
  <c r="F70" i="14"/>
  <c r="E70" i="14"/>
  <c r="D70" i="14"/>
  <c r="C71" i="14"/>
  <c r="C72" i="14"/>
  <c r="C73" i="14"/>
  <c r="C74" i="14"/>
  <c r="C75" i="14"/>
  <c r="C76" i="14"/>
  <c r="C77" i="14"/>
  <c r="C78" i="14"/>
  <c r="C79" i="14"/>
  <c r="C80" i="14"/>
  <c r="C81" i="14"/>
  <c r="C82" i="14"/>
  <c r="C83" i="14"/>
  <c r="C84" i="14"/>
  <c r="C85" i="14"/>
  <c r="C86" i="14"/>
  <c r="C87" i="14"/>
  <c r="C88" i="14"/>
  <c r="C89" i="14"/>
  <c r="C90" i="14"/>
  <c r="C91" i="14"/>
  <c r="C92" i="14"/>
  <c r="C93" i="14"/>
  <c r="C70" i="14"/>
  <c r="B68" i="15"/>
  <c r="B67" i="15"/>
  <c r="B66" i="15"/>
  <c r="B65" i="15"/>
  <c r="B64" i="15"/>
  <c r="B63" i="15"/>
  <c r="B62" i="15"/>
  <c r="B61" i="15"/>
  <c r="B60" i="15"/>
  <c r="A61" i="15"/>
  <c r="A62" i="15"/>
  <c r="A63" i="15"/>
  <c r="A64" i="15"/>
  <c r="A65" i="15"/>
  <c r="A66" i="15"/>
  <c r="A67" i="15"/>
  <c r="A68" i="15"/>
  <c r="A60" i="15"/>
  <c r="A35" i="14" l="1"/>
  <c r="A34" i="14"/>
  <c r="A33" i="14"/>
  <c r="A32" i="14"/>
  <c r="A31" i="14"/>
  <c r="A30" i="14"/>
  <c r="A29" i="14"/>
  <c r="A28" i="14"/>
  <c r="A27" i="14"/>
  <c r="A26" i="14"/>
  <c r="A25" i="14"/>
  <c r="A24" i="14"/>
  <c r="A23" i="14"/>
  <c r="A22" i="14"/>
  <c r="A21" i="14"/>
  <c r="A20" i="14"/>
  <c r="A19" i="14"/>
  <c r="A18" i="14"/>
  <c r="A17" i="14"/>
  <c r="A16" i="14"/>
  <c r="A15" i="14"/>
  <c r="A14" i="14"/>
  <c r="A13" i="14"/>
  <c r="A12" i="14"/>
  <c r="E88" i="2" l="1"/>
  <c r="E89" i="2"/>
  <c r="E90" i="2"/>
  <c r="E87" i="2"/>
  <c r="E9" i="3"/>
  <c r="E10" i="3"/>
  <c r="E11" i="3"/>
  <c r="E12" i="3"/>
  <c r="E13" i="3"/>
  <c r="E14" i="3"/>
  <c r="E15" i="3"/>
  <c r="E16" i="3"/>
  <c r="E17" i="3"/>
  <c r="E18" i="3"/>
  <c r="E19" i="3"/>
  <c r="E20" i="3"/>
  <c r="E21" i="3"/>
  <c r="E22" i="3"/>
  <c r="E23" i="3"/>
  <c r="E24" i="3"/>
  <c r="E25" i="3"/>
  <c r="E26" i="3"/>
  <c r="E27" i="3"/>
  <c r="E28" i="3"/>
  <c r="E29" i="3"/>
  <c r="E30" i="3"/>
  <c r="E31" i="3"/>
  <c r="E8" i="3"/>
  <c r="I9" i="3" l="1"/>
  <c r="I7" i="3"/>
  <c r="I8" i="3"/>
  <c r="E91" i="2"/>
  <c r="E275" i="8"/>
  <c r="N275" i="8" s="1"/>
  <c r="A274" i="8"/>
  <c r="A241" i="17" s="1"/>
  <c r="A273" i="8"/>
  <c r="A240" i="17" s="1"/>
  <c r="A272" i="8"/>
  <c r="A239" i="17" s="1"/>
  <c r="A271" i="8"/>
  <c r="A238" i="17" s="1"/>
  <c r="A270" i="8"/>
  <c r="A237" i="17" s="1"/>
  <c r="A269" i="8"/>
  <c r="A236" i="17" s="1"/>
  <c r="A268" i="8"/>
  <c r="A235" i="17" s="1"/>
  <c r="A267" i="8"/>
  <c r="A234" i="17" s="1"/>
  <c r="A266" i="8"/>
  <c r="A233" i="17" s="1"/>
  <c r="A265" i="8"/>
  <c r="A232" i="17" s="1"/>
  <c r="E264" i="8"/>
  <c r="N264" i="8" s="1"/>
  <c r="A263" i="8"/>
  <c r="A231" i="17" s="1"/>
  <c r="A262" i="8"/>
  <c r="A230" i="17" s="1"/>
  <c r="A261" i="8"/>
  <c r="A229" i="17" s="1"/>
  <c r="A260" i="8"/>
  <c r="A228" i="17" s="1"/>
  <c r="A259" i="8"/>
  <c r="A227" i="17" s="1"/>
  <c r="A258" i="8"/>
  <c r="A226" i="17" s="1"/>
  <c r="A257" i="8"/>
  <c r="A225" i="17" s="1"/>
  <c r="A256" i="8"/>
  <c r="A224" i="17" s="1"/>
  <c r="A255" i="8"/>
  <c r="A223" i="17" s="1"/>
  <c r="A254" i="8"/>
  <c r="A222" i="17" s="1"/>
  <c r="E253" i="8"/>
  <c r="N253" i="8" s="1"/>
  <c r="A252" i="8"/>
  <c r="A221" i="17" s="1"/>
  <c r="A251" i="8"/>
  <c r="A220" i="17" s="1"/>
  <c r="A250" i="8"/>
  <c r="A219" i="17" s="1"/>
  <c r="A249" i="8"/>
  <c r="A218" i="17" s="1"/>
  <c r="A248" i="8"/>
  <c r="A217" i="17" s="1"/>
  <c r="A247" i="8"/>
  <c r="A216" i="17" s="1"/>
  <c r="A246" i="8"/>
  <c r="A215" i="17" s="1"/>
  <c r="A245" i="8"/>
  <c r="A214" i="17" s="1"/>
  <c r="A244" i="8"/>
  <c r="A213" i="17" s="1"/>
  <c r="A243" i="8"/>
  <c r="A212" i="17" s="1"/>
  <c r="E242" i="8"/>
  <c r="N242" i="8" s="1"/>
  <c r="A241" i="8"/>
  <c r="A211" i="17" s="1"/>
  <c r="A240" i="8"/>
  <c r="A210" i="17" s="1"/>
  <c r="A239" i="8"/>
  <c r="A209" i="17" s="1"/>
  <c r="A238" i="8"/>
  <c r="A208" i="17" s="1"/>
  <c r="A237" i="8"/>
  <c r="A207" i="17" s="1"/>
  <c r="A236" i="8"/>
  <c r="A206" i="17" s="1"/>
  <c r="A235" i="8"/>
  <c r="A205" i="17" s="1"/>
  <c r="A234" i="8"/>
  <c r="A204" i="17" s="1"/>
  <c r="A233" i="8"/>
  <c r="A203" i="17" s="1"/>
  <c r="A232" i="8"/>
  <c r="A202" i="17" s="1"/>
  <c r="E231" i="8"/>
  <c r="N231" i="8" s="1"/>
  <c r="A230" i="8"/>
  <c r="A201" i="17" s="1"/>
  <c r="A229" i="8"/>
  <c r="A200" i="17" s="1"/>
  <c r="A228" i="8"/>
  <c r="A199" i="17" s="1"/>
  <c r="A227" i="8"/>
  <c r="A198" i="17" s="1"/>
  <c r="A226" i="8"/>
  <c r="A197" i="17" s="1"/>
  <c r="A225" i="8"/>
  <c r="A196" i="17" s="1"/>
  <c r="A224" i="8"/>
  <c r="A195" i="17" s="1"/>
  <c r="A223" i="8"/>
  <c r="A194" i="17" s="1"/>
  <c r="A222" i="8"/>
  <c r="A193" i="17" s="1"/>
  <c r="A221" i="8"/>
  <c r="A192" i="17" s="1"/>
  <c r="E220" i="8"/>
  <c r="N220" i="8" s="1"/>
  <c r="A219" i="8"/>
  <c r="A191" i="17" s="1"/>
  <c r="A218" i="8"/>
  <c r="A190" i="17" s="1"/>
  <c r="A217" i="8"/>
  <c r="A189" i="17" s="1"/>
  <c r="A216" i="8"/>
  <c r="A188" i="17" s="1"/>
  <c r="A215" i="8"/>
  <c r="A187" i="17" s="1"/>
  <c r="A214" i="8"/>
  <c r="A186" i="17" s="1"/>
  <c r="A213" i="8"/>
  <c r="A185" i="17" s="1"/>
  <c r="A212" i="8"/>
  <c r="A184" i="17" s="1"/>
  <c r="A211" i="8"/>
  <c r="A183" i="17" s="1"/>
  <c r="A210" i="8"/>
  <c r="A182" i="17" s="1"/>
  <c r="E209" i="8"/>
  <c r="N209" i="8" s="1"/>
  <c r="A208" i="8"/>
  <c r="A181" i="17" s="1"/>
  <c r="A207" i="8"/>
  <c r="A180" i="17" s="1"/>
  <c r="A206" i="8"/>
  <c r="A179" i="17" s="1"/>
  <c r="A205" i="8"/>
  <c r="A178" i="17" s="1"/>
  <c r="A204" i="8"/>
  <c r="A177" i="17" s="1"/>
  <c r="A203" i="8"/>
  <c r="A176" i="17" s="1"/>
  <c r="A202" i="8"/>
  <c r="A175" i="17" s="1"/>
  <c r="A201" i="8"/>
  <c r="A174" i="17" s="1"/>
  <c r="A200" i="8"/>
  <c r="A173" i="17" s="1"/>
  <c r="A199" i="8"/>
  <c r="A172" i="17" s="1"/>
  <c r="E198" i="8"/>
  <c r="N198" i="8" s="1"/>
  <c r="A197" i="8"/>
  <c r="A171" i="17" s="1"/>
  <c r="A196" i="8"/>
  <c r="A170" i="17" s="1"/>
  <c r="A195" i="8"/>
  <c r="A169" i="17" s="1"/>
  <c r="A194" i="8"/>
  <c r="A168" i="17" s="1"/>
  <c r="A193" i="8"/>
  <c r="A167" i="17" s="1"/>
  <c r="A192" i="8"/>
  <c r="A166" i="17" s="1"/>
  <c r="A191" i="8"/>
  <c r="A165" i="17" s="1"/>
  <c r="A190" i="8"/>
  <c r="A164" i="17" s="1"/>
  <c r="A189" i="8"/>
  <c r="A163" i="17" s="1"/>
  <c r="A188" i="8"/>
  <c r="A162" i="17" s="1"/>
  <c r="E187" i="8"/>
  <c r="N187" i="8" s="1"/>
  <c r="A186" i="8"/>
  <c r="A161" i="17" s="1"/>
  <c r="A185" i="8"/>
  <c r="A160" i="17" s="1"/>
  <c r="A184" i="8"/>
  <c r="A159" i="17" s="1"/>
  <c r="A183" i="8"/>
  <c r="A158" i="17" s="1"/>
  <c r="A182" i="8"/>
  <c r="A157" i="17" s="1"/>
  <c r="A181" i="8"/>
  <c r="A156" i="17" s="1"/>
  <c r="A180" i="8"/>
  <c r="A155" i="17" s="1"/>
  <c r="A179" i="8"/>
  <c r="A154" i="17" s="1"/>
  <c r="A178" i="8"/>
  <c r="A153" i="17" s="1"/>
  <c r="A177" i="8"/>
  <c r="A152" i="17" s="1"/>
  <c r="E176" i="8"/>
  <c r="N176" i="8" s="1"/>
  <c r="A175" i="8"/>
  <c r="A151" i="17" s="1"/>
  <c r="A174" i="8"/>
  <c r="A150" i="17" s="1"/>
  <c r="A173" i="8"/>
  <c r="A149" i="17" s="1"/>
  <c r="A172" i="8"/>
  <c r="A148" i="17" s="1"/>
  <c r="A171" i="8"/>
  <c r="A147" i="17" s="1"/>
  <c r="A170" i="8"/>
  <c r="A146" i="17" s="1"/>
  <c r="A169" i="8"/>
  <c r="A145" i="17" s="1"/>
  <c r="A168" i="8"/>
  <c r="A144" i="17" s="1"/>
  <c r="A167" i="8"/>
  <c r="A143" i="17" s="1"/>
  <c r="A166" i="8"/>
  <c r="A142" i="17" s="1"/>
  <c r="E165" i="8"/>
  <c r="N165" i="8" s="1"/>
  <c r="A164" i="8"/>
  <c r="A141" i="17" s="1"/>
  <c r="A163" i="8"/>
  <c r="A140" i="17" s="1"/>
  <c r="A162" i="8"/>
  <c r="A139" i="17" s="1"/>
  <c r="A161" i="8"/>
  <c r="A138" i="17" s="1"/>
  <c r="A160" i="8"/>
  <c r="A137" i="17" s="1"/>
  <c r="A159" i="8"/>
  <c r="A136" i="17" s="1"/>
  <c r="A158" i="8"/>
  <c r="A135" i="17" s="1"/>
  <c r="A157" i="8"/>
  <c r="A134" i="17" s="1"/>
  <c r="A156" i="8"/>
  <c r="A133" i="17" s="1"/>
  <c r="A155" i="8"/>
  <c r="A132" i="17" s="1"/>
  <c r="E154" i="8"/>
  <c r="N154" i="8" s="1"/>
  <c r="A153" i="8"/>
  <c r="A131" i="17" s="1"/>
  <c r="A152" i="8"/>
  <c r="A130" i="17" s="1"/>
  <c r="A151" i="8"/>
  <c r="A129" i="17" s="1"/>
  <c r="A150" i="8"/>
  <c r="A128" i="17" s="1"/>
  <c r="A149" i="8"/>
  <c r="A127" i="17" s="1"/>
  <c r="A148" i="8"/>
  <c r="A126" i="17" s="1"/>
  <c r="A147" i="8"/>
  <c r="A125" i="17" s="1"/>
  <c r="A146" i="8"/>
  <c r="A124" i="17" s="1"/>
  <c r="A145" i="8"/>
  <c r="A123" i="17" s="1"/>
  <c r="A144" i="8"/>
  <c r="A122" i="17" s="1"/>
  <c r="E143" i="8"/>
  <c r="N143" i="8" s="1"/>
  <c r="A142" i="8"/>
  <c r="A121" i="17" s="1"/>
  <c r="A141" i="8"/>
  <c r="A120" i="17" s="1"/>
  <c r="A140" i="8"/>
  <c r="A119" i="17" s="1"/>
  <c r="A139" i="8"/>
  <c r="A118" i="17" s="1"/>
  <c r="A138" i="8"/>
  <c r="A117" i="17" s="1"/>
  <c r="A137" i="8"/>
  <c r="A116" i="17" s="1"/>
  <c r="A136" i="8"/>
  <c r="A115" i="17" s="1"/>
  <c r="A135" i="8"/>
  <c r="A114" i="17" s="1"/>
  <c r="A134" i="8"/>
  <c r="A113" i="17" s="1"/>
  <c r="A133" i="8"/>
  <c r="A112" i="17" s="1"/>
  <c r="E132" i="8"/>
  <c r="N132" i="8" s="1"/>
  <c r="A131" i="8"/>
  <c r="A111" i="17" s="1"/>
  <c r="A130" i="8"/>
  <c r="A110" i="17" s="1"/>
  <c r="A129" i="8"/>
  <c r="A109" i="17" s="1"/>
  <c r="A128" i="8"/>
  <c r="A108" i="17" s="1"/>
  <c r="A127" i="8"/>
  <c r="A107" i="17" s="1"/>
  <c r="A126" i="8"/>
  <c r="A106" i="17" s="1"/>
  <c r="A125" i="8"/>
  <c r="A105" i="17" s="1"/>
  <c r="A124" i="8"/>
  <c r="A104" i="17" s="1"/>
  <c r="A123" i="8"/>
  <c r="A103" i="17" s="1"/>
  <c r="A122" i="8"/>
  <c r="A102" i="17" s="1"/>
  <c r="E121" i="8"/>
  <c r="N121" i="8" s="1"/>
  <c r="A120" i="8"/>
  <c r="A101" i="17" s="1"/>
  <c r="A119" i="8"/>
  <c r="A100" i="17" s="1"/>
  <c r="A118" i="8"/>
  <c r="A99" i="17" s="1"/>
  <c r="A117" i="8"/>
  <c r="A98" i="17" s="1"/>
  <c r="A116" i="8"/>
  <c r="A97" i="17" s="1"/>
  <c r="A115" i="8"/>
  <c r="A96" i="17" s="1"/>
  <c r="A114" i="8"/>
  <c r="A95" i="17" s="1"/>
  <c r="A113" i="8"/>
  <c r="A94" i="17" s="1"/>
  <c r="A112" i="8"/>
  <c r="A93" i="17" s="1"/>
  <c r="A111" i="8"/>
  <c r="A92" i="17" s="1"/>
  <c r="E110" i="8"/>
  <c r="N110" i="8" s="1"/>
  <c r="A109" i="8"/>
  <c r="A91" i="17" s="1"/>
  <c r="A108" i="8"/>
  <c r="A90" i="17" s="1"/>
  <c r="A107" i="8"/>
  <c r="A89" i="17" s="1"/>
  <c r="A106" i="8"/>
  <c r="A88" i="17" s="1"/>
  <c r="A105" i="8"/>
  <c r="A87" i="17" s="1"/>
  <c r="A104" i="8"/>
  <c r="A86" i="17" s="1"/>
  <c r="A103" i="8"/>
  <c r="A85" i="17" s="1"/>
  <c r="A102" i="8"/>
  <c r="A84" i="17" s="1"/>
  <c r="A101" i="8"/>
  <c r="A83" i="17" s="1"/>
  <c r="A100" i="8"/>
  <c r="A82" i="17" s="1"/>
  <c r="E99" i="8"/>
  <c r="N99" i="8" s="1"/>
  <c r="A98" i="8"/>
  <c r="A81" i="17" s="1"/>
  <c r="A97" i="8"/>
  <c r="A80" i="17" s="1"/>
  <c r="A96" i="8"/>
  <c r="A79" i="17" s="1"/>
  <c r="A95" i="8"/>
  <c r="A78" i="17" s="1"/>
  <c r="A94" i="8"/>
  <c r="A77" i="17" s="1"/>
  <c r="A93" i="8"/>
  <c r="A76" i="17" s="1"/>
  <c r="A92" i="8"/>
  <c r="A75" i="17" s="1"/>
  <c r="A91" i="8"/>
  <c r="A74" i="17" s="1"/>
  <c r="A90" i="8"/>
  <c r="A73" i="17" s="1"/>
  <c r="A89" i="8"/>
  <c r="A72" i="17" s="1"/>
  <c r="E88" i="8"/>
  <c r="N88" i="8" s="1"/>
  <c r="A87" i="8"/>
  <c r="A71" i="17" s="1"/>
  <c r="A86" i="8"/>
  <c r="A70" i="17" s="1"/>
  <c r="A85" i="8"/>
  <c r="A69" i="17" s="1"/>
  <c r="A84" i="8"/>
  <c r="A68" i="17" s="1"/>
  <c r="A83" i="8"/>
  <c r="A67" i="17" s="1"/>
  <c r="A82" i="8"/>
  <c r="A66" i="17" s="1"/>
  <c r="A81" i="8"/>
  <c r="A65" i="17" s="1"/>
  <c r="A80" i="8"/>
  <c r="A64" i="17" s="1"/>
  <c r="A79" i="8"/>
  <c r="A63" i="17" s="1"/>
  <c r="A78" i="8"/>
  <c r="A62" i="17" s="1"/>
  <c r="E77" i="8"/>
  <c r="N77" i="8" s="1"/>
  <c r="A76" i="8"/>
  <c r="A61" i="17" s="1"/>
  <c r="A75" i="8"/>
  <c r="A60" i="17" s="1"/>
  <c r="A74" i="8"/>
  <c r="A59" i="17" s="1"/>
  <c r="A73" i="8"/>
  <c r="A58" i="17" s="1"/>
  <c r="A72" i="8"/>
  <c r="A57" i="17" s="1"/>
  <c r="A71" i="8"/>
  <c r="A56" i="17" s="1"/>
  <c r="A70" i="8"/>
  <c r="A55" i="17" s="1"/>
  <c r="A69" i="8"/>
  <c r="A54" i="17" s="1"/>
  <c r="A68" i="8"/>
  <c r="A53" i="17" s="1"/>
  <c r="A67" i="8"/>
  <c r="A52" i="17" s="1"/>
  <c r="E66" i="8"/>
  <c r="N66" i="8" s="1"/>
  <c r="A65" i="8"/>
  <c r="A51" i="17" s="1"/>
  <c r="A64" i="8"/>
  <c r="A50" i="17" s="1"/>
  <c r="A63" i="8"/>
  <c r="A49" i="17" s="1"/>
  <c r="A62" i="8"/>
  <c r="A48" i="17" s="1"/>
  <c r="A61" i="8"/>
  <c r="A47" i="17" s="1"/>
  <c r="A60" i="8"/>
  <c r="A46" i="17" s="1"/>
  <c r="A59" i="8"/>
  <c r="A45" i="17" s="1"/>
  <c r="A58" i="8"/>
  <c r="A44" i="17" s="1"/>
  <c r="A57" i="8"/>
  <c r="A43" i="17" s="1"/>
  <c r="A56" i="8"/>
  <c r="A42" i="17" s="1"/>
  <c r="E55" i="8"/>
  <c r="N55" i="8" s="1"/>
  <c r="A54" i="8"/>
  <c r="A41" i="17" s="1"/>
  <c r="A53" i="8"/>
  <c r="A40" i="17" s="1"/>
  <c r="A52" i="8"/>
  <c r="A39" i="17" s="1"/>
  <c r="A51" i="8"/>
  <c r="A38" i="17" s="1"/>
  <c r="A50" i="8"/>
  <c r="A37" i="17" s="1"/>
  <c r="A49" i="8"/>
  <c r="A36" i="17" s="1"/>
  <c r="A48" i="8"/>
  <c r="A35" i="17" s="1"/>
  <c r="A47" i="8"/>
  <c r="A34" i="17" s="1"/>
  <c r="A46" i="8"/>
  <c r="A33" i="17" s="1"/>
  <c r="A45" i="8"/>
  <c r="A32" i="17" s="1"/>
  <c r="E44" i="8"/>
  <c r="N44" i="8" s="1"/>
  <c r="A43" i="8"/>
  <c r="A31" i="17" s="1"/>
  <c r="A42" i="8"/>
  <c r="A30" i="17" s="1"/>
  <c r="A41" i="8"/>
  <c r="A29" i="17" s="1"/>
  <c r="A40" i="8"/>
  <c r="A28" i="17" s="1"/>
  <c r="A39" i="8"/>
  <c r="A27" i="17" s="1"/>
  <c r="A38" i="8"/>
  <c r="A26" i="17" s="1"/>
  <c r="A37" i="8"/>
  <c r="A25" i="17" s="1"/>
  <c r="A36" i="8"/>
  <c r="A24" i="17" s="1"/>
  <c r="A35" i="8"/>
  <c r="A23" i="17" s="1"/>
  <c r="A34" i="8"/>
  <c r="A22" i="17" s="1"/>
  <c r="J99" i="8" l="1"/>
  <c r="F295" i="8" s="1"/>
  <c r="K99" i="8"/>
  <c r="G295" i="8" s="1"/>
  <c r="J88" i="8"/>
  <c r="F294" i="8" s="1"/>
  <c r="K88" i="8"/>
  <c r="G294" i="8" s="1"/>
  <c r="I154" i="8"/>
  <c r="E300" i="8" s="1"/>
  <c r="K154" i="8"/>
  <c r="G300" i="8" s="1"/>
  <c r="I220" i="8"/>
  <c r="E306" i="8" s="1"/>
  <c r="K220" i="8"/>
  <c r="G306" i="8" s="1"/>
  <c r="F77" i="8"/>
  <c r="K77" i="8"/>
  <c r="G293" i="8" s="1"/>
  <c r="I143" i="8"/>
  <c r="E299" i="8" s="1"/>
  <c r="K143" i="8"/>
  <c r="G299" i="8" s="1"/>
  <c r="M209" i="8"/>
  <c r="K209" i="8"/>
  <c r="G305" i="8" s="1"/>
  <c r="M275" i="8"/>
  <c r="H311" i="8" s="1"/>
  <c r="K275" i="8"/>
  <c r="G311" i="8" s="1"/>
  <c r="J165" i="8"/>
  <c r="F301" i="8" s="1"/>
  <c r="K165" i="8"/>
  <c r="G301" i="8" s="1"/>
  <c r="M66" i="8"/>
  <c r="K66" i="8"/>
  <c r="G292" i="8" s="1"/>
  <c r="I132" i="8"/>
  <c r="E298" i="8" s="1"/>
  <c r="K132" i="8"/>
  <c r="G298" i="8" s="1"/>
  <c r="M198" i="8"/>
  <c r="C333" i="8" s="1"/>
  <c r="K198" i="8"/>
  <c r="G304" i="8" s="1"/>
  <c r="J264" i="8"/>
  <c r="F310" i="8" s="1"/>
  <c r="K264" i="8"/>
  <c r="G310" i="8" s="1"/>
  <c r="M231" i="8"/>
  <c r="C336" i="8" s="1"/>
  <c r="K231" i="8"/>
  <c r="G307" i="8" s="1"/>
  <c r="I55" i="8"/>
  <c r="E291" i="8" s="1"/>
  <c r="K55" i="8"/>
  <c r="G291" i="8" s="1"/>
  <c r="I121" i="8"/>
  <c r="E297" i="8" s="1"/>
  <c r="K121" i="8"/>
  <c r="G297" i="8" s="1"/>
  <c r="J187" i="8"/>
  <c r="F303" i="8" s="1"/>
  <c r="K187" i="8"/>
  <c r="G303" i="8" s="1"/>
  <c r="M253" i="8"/>
  <c r="H309" i="8" s="1"/>
  <c r="K253" i="8"/>
  <c r="G309" i="8" s="1"/>
  <c r="I44" i="8"/>
  <c r="E290" i="8" s="1"/>
  <c r="K44" i="8"/>
  <c r="G290" i="8" s="1"/>
  <c r="M110" i="8"/>
  <c r="H296" i="8" s="1"/>
  <c r="K110" i="8"/>
  <c r="G296" i="8" s="1"/>
  <c r="M176" i="8"/>
  <c r="H302" i="8" s="1"/>
  <c r="K176" i="8"/>
  <c r="G302" i="8" s="1"/>
  <c r="J242" i="8"/>
  <c r="F308" i="8" s="1"/>
  <c r="K242" i="8"/>
  <c r="G308" i="8" s="1"/>
  <c r="H305" i="8"/>
  <c r="C334" i="8"/>
  <c r="H292" i="8"/>
  <c r="C321" i="8"/>
  <c r="H307" i="8"/>
  <c r="C340" i="8"/>
  <c r="C331" i="8"/>
  <c r="H220" i="8"/>
  <c r="D306" i="8" s="1"/>
  <c r="M220" i="8"/>
  <c r="G220" i="8"/>
  <c r="C306" i="8" s="1"/>
  <c r="G176" i="8"/>
  <c r="C302" i="8" s="1"/>
  <c r="H242" i="8"/>
  <c r="D308" i="8" s="1"/>
  <c r="L264" i="8"/>
  <c r="I275" i="8"/>
  <c r="E311" i="8" s="1"/>
  <c r="H165" i="8"/>
  <c r="D301" i="8" s="1"/>
  <c r="F176" i="8"/>
  <c r="G242" i="8"/>
  <c r="C308" i="8" s="1"/>
  <c r="G264" i="8"/>
  <c r="C310" i="8" s="1"/>
  <c r="H176" i="8"/>
  <c r="D302" i="8" s="1"/>
  <c r="J121" i="8"/>
  <c r="F297" i="8" s="1"/>
  <c r="J132" i="8"/>
  <c r="F298" i="8" s="1"/>
  <c r="H143" i="8"/>
  <c r="D299" i="8" s="1"/>
  <c r="J220" i="8"/>
  <c r="F306" i="8" s="1"/>
  <c r="L242" i="8"/>
  <c r="H121" i="8"/>
  <c r="D297" i="8" s="1"/>
  <c r="G88" i="8"/>
  <c r="C294" i="8" s="1"/>
  <c r="H88" i="8"/>
  <c r="D294" i="8" s="1"/>
  <c r="J143" i="8"/>
  <c r="F299" i="8" s="1"/>
  <c r="J154" i="8"/>
  <c r="F300" i="8" s="1"/>
  <c r="F165" i="8"/>
  <c r="F220" i="8"/>
  <c r="L220" i="8"/>
  <c r="F242" i="8"/>
  <c r="F209" i="8"/>
  <c r="J209" i="8"/>
  <c r="F305" i="8" s="1"/>
  <c r="F231" i="8"/>
  <c r="J231" i="8"/>
  <c r="F307" i="8" s="1"/>
  <c r="M242" i="8"/>
  <c r="F253" i="8"/>
  <c r="J253" i="8"/>
  <c r="F309" i="8" s="1"/>
  <c r="H264" i="8"/>
  <c r="D310" i="8" s="1"/>
  <c r="M264" i="8"/>
  <c r="F275" i="8"/>
  <c r="J275" i="8"/>
  <c r="F311" i="8" s="1"/>
  <c r="I209" i="8"/>
  <c r="E305" i="8" s="1"/>
  <c r="I253" i="8"/>
  <c r="E309" i="8" s="1"/>
  <c r="G209" i="8"/>
  <c r="C305" i="8" s="1"/>
  <c r="L209" i="8"/>
  <c r="G231" i="8"/>
  <c r="C307" i="8" s="1"/>
  <c r="L231" i="8"/>
  <c r="I242" i="8"/>
  <c r="E308" i="8" s="1"/>
  <c r="G253" i="8"/>
  <c r="C309" i="8" s="1"/>
  <c r="L253" i="8"/>
  <c r="I264" i="8"/>
  <c r="E310" i="8" s="1"/>
  <c r="G275" i="8"/>
  <c r="C311" i="8" s="1"/>
  <c r="L275" i="8"/>
  <c r="I231" i="8"/>
  <c r="E307" i="8" s="1"/>
  <c r="H209" i="8"/>
  <c r="D305" i="8" s="1"/>
  <c r="H231" i="8"/>
  <c r="D307" i="8" s="1"/>
  <c r="H253" i="8"/>
  <c r="D309" i="8" s="1"/>
  <c r="F264" i="8"/>
  <c r="H275" i="8"/>
  <c r="D311" i="8" s="1"/>
  <c r="F55" i="8"/>
  <c r="L88" i="8"/>
  <c r="G110" i="8"/>
  <c r="C296" i="8" s="1"/>
  <c r="M121" i="8"/>
  <c r="F132" i="8"/>
  <c r="L132" i="8"/>
  <c r="M143" i="8"/>
  <c r="F154" i="8"/>
  <c r="L154" i="8"/>
  <c r="M88" i="8"/>
  <c r="L110" i="8"/>
  <c r="F121" i="8"/>
  <c r="G132" i="8"/>
  <c r="C298" i="8" s="1"/>
  <c r="M132" i="8"/>
  <c r="F143" i="8"/>
  <c r="G154" i="8"/>
  <c r="C300" i="8" s="1"/>
  <c r="M154" i="8"/>
  <c r="H132" i="8"/>
  <c r="D298" i="8" s="1"/>
  <c r="H154" i="8"/>
  <c r="D300" i="8" s="1"/>
  <c r="G121" i="8"/>
  <c r="C297" i="8" s="1"/>
  <c r="L121" i="8"/>
  <c r="G143" i="8"/>
  <c r="C299" i="8" s="1"/>
  <c r="L143" i="8"/>
  <c r="G165" i="8"/>
  <c r="C301" i="8" s="1"/>
  <c r="L165" i="8"/>
  <c r="I176" i="8"/>
  <c r="E302" i="8" s="1"/>
  <c r="G187" i="8"/>
  <c r="C303" i="8" s="1"/>
  <c r="L187" i="8"/>
  <c r="I198" i="8"/>
  <c r="E304" i="8" s="1"/>
  <c r="M165" i="8"/>
  <c r="J176" i="8"/>
  <c r="F302" i="8" s="1"/>
  <c r="H187" i="8"/>
  <c r="D303" i="8" s="1"/>
  <c r="M187" i="8"/>
  <c r="F198" i="8"/>
  <c r="J198" i="8"/>
  <c r="F304" i="8" s="1"/>
  <c r="I165" i="8"/>
  <c r="E301" i="8" s="1"/>
  <c r="L176" i="8"/>
  <c r="I187" i="8"/>
  <c r="E303" i="8" s="1"/>
  <c r="G198" i="8"/>
  <c r="C304" i="8" s="1"/>
  <c r="L198" i="8"/>
  <c r="F187" i="8"/>
  <c r="H198" i="8"/>
  <c r="D304" i="8" s="1"/>
  <c r="I77" i="8"/>
  <c r="E293" i="8" s="1"/>
  <c r="J77" i="8"/>
  <c r="F293" i="8" s="1"/>
  <c r="G77" i="8"/>
  <c r="C293" i="8" s="1"/>
  <c r="L77" i="8"/>
  <c r="I88" i="8"/>
  <c r="E294" i="8" s="1"/>
  <c r="G99" i="8"/>
  <c r="C295" i="8" s="1"/>
  <c r="L99" i="8"/>
  <c r="I110" i="8"/>
  <c r="E296" i="8" s="1"/>
  <c r="H77" i="8"/>
  <c r="D293" i="8" s="1"/>
  <c r="M77" i="8"/>
  <c r="F88" i="8"/>
  <c r="H99" i="8"/>
  <c r="D295" i="8" s="1"/>
  <c r="M99" i="8"/>
  <c r="F110" i="8"/>
  <c r="J110" i="8"/>
  <c r="F296" i="8" s="1"/>
  <c r="I99" i="8"/>
  <c r="E295" i="8" s="1"/>
  <c r="F99" i="8"/>
  <c r="H110" i="8"/>
  <c r="D296" i="8" s="1"/>
  <c r="H44" i="8"/>
  <c r="D290" i="8" s="1"/>
  <c r="I66" i="8"/>
  <c r="E292" i="8" s="1"/>
  <c r="F66" i="8"/>
  <c r="J66" i="8"/>
  <c r="F292" i="8" s="1"/>
  <c r="G66" i="8"/>
  <c r="C292" i="8" s="1"/>
  <c r="L66" i="8"/>
  <c r="H66" i="8"/>
  <c r="D292" i="8" s="1"/>
  <c r="J44" i="8"/>
  <c r="F290" i="8" s="1"/>
  <c r="F44" i="8"/>
  <c r="G44" i="8"/>
  <c r="C290" i="8" s="1"/>
  <c r="H55" i="8"/>
  <c r="D291" i="8" s="1"/>
  <c r="J55" i="8"/>
  <c r="F291" i="8" s="1"/>
  <c r="L55" i="8"/>
  <c r="G55" i="8"/>
  <c r="C291" i="8" s="1"/>
  <c r="M55" i="8"/>
  <c r="L44" i="8"/>
  <c r="M44" i="8"/>
  <c r="C325" i="8" l="1"/>
  <c r="C338" i="8"/>
  <c r="B339" i="8"/>
  <c r="A264" i="8"/>
  <c r="B319" i="8"/>
  <c r="A44" i="8"/>
  <c r="B322" i="8"/>
  <c r="A77" i="8"/>
  <c r="B333" i="8"/>
  <c r="A198" i="8"/>
  <c r="B332" i="8"/>
  <c r="A187" i="8"/>
  <c r="B334" i="8"/>
  <c r="A209" i="8"/>
  <c r="B337" i="8"/>
  <c r="A242" i="8"/>
  <c r="B326" i="8"/>
  <c r="A121" i="8"/>
  <c r="B329" i="8"/>
  <c r="A154" i="8"/>
  <c r="B338" i="8"/>
  <c r="A253" i="8"/>
  <c r="B328" i="8"/>
  <c r="A143" i="8"/>
  <c r="B323" i="8"/>
  <c r="A88" i="8"/>
  <c r="B320" i="8"/>
  <c r="A55" i="8"/>
  <c r="B331" i="8"/>
  <c r="A176" i="8"/>
  <c r="B330" i="8"/>
  <c r="A165" i="8"/>
  <c r="B325" i="8"/>
  <c r="A110" i="8"/>
  <c r="B324" i="8"/>
  <c r="A99" i="8"/>
  <c r="B321" i="8"/>
  <c r="A66" i="8"/>
  <c r="B327" i="8"/>
  <c r="A132" i="8"/>
  <c r="B340" i="8"/>
  <c r="A275" i="8"/>
  <c r="B336" i="8"/>
  <c r="A231" i="8"/>
  <c r="B335" i="8"/>
  <c r="A220" i="8"/>
  <c r="H304" i="8"/>
  <c r="B309" i="8"/>
  <c r="B308" i="8"/>
  <c r="B304" i="8"/>
  <c r="B296" i="8"/>
  <c r="B302" i="8"/>
  <c r="H295" i="8"/>
  <c r="C324" i="8"/>
  <c r="H303" i="8"/>
  <c r="C332" i="8"/>
  <c r="H299" i="8"/>
  <c r="C328" i="8"/>
  <c r="H306" i="8"/>
  <c r="C335" i="8"/>
  <c r="H301" i="8"/>
  <c r="C330" i="8"/>
  <c r="H308" i="8"/>
  <c r="C337" i="8"/>
  <c r="H290" i="8"/>
  <c r="C319" i="8"/>
  <c r="B295" i="8"/>
  <c r="B294" i="8"/>
  <c r="H300" i="8"/>
  <c r="C329" i="8"/>
  <c r="H293" i="8"/>
  <c r="C322" i="8"/>
  <c r="H294" i="8"/>
  <c r="C323" i="8"/>
  <c r="H297" i="8"/>
  <c r="C326" i="8"/>
  <c r="H310" i="8"/>
  <c r="C339" i="8"/>
  <c r="B307" i="8"/>
  <c r="B301" i="8"/>
  <c r="H291" i="8"/>
  <c r="C320" i="8"/>
  <c r="B292" i="8"/>
  <c r="H298" i="8"/>
  <c r="C327" i="8"/>
  <c r="B299" i="8"/>
  <c r="B290" i="8"/>
  <c r="B300" i="8"/>
  <c r="B305" i="8"/>
  <c r="B291" i="8"/>
  <c r="B297" i="8"/>
  <c r="B303" i="8"/>
  <c r="B298" i="8"/>
  <c r="B310" i="8"/>
  <c r="B311" i="8"/>
  <c r="B306" i="8"/>
  <c r="B293" i="8"/>
  <c r="F25" i="4"/>
  <c r="F24" i="4"/>
  <c r="F23" i="4"/>
  <c r="F22" i="4"/>
  <c r="F21" i="4"/>
  <c r="F20" i="4"/>
  <c r="F19" i="4"/>
  <c r="F18" i="4"/>
  <c r="F17" i="4"/>
  <c r="F16" i="4"/>
  <c r="F15" i="4"/>
  <c r="F14" i="4"/>
  <c r="F13" i="4"/>
  <c r="F12" i="4"/>
  <c r="F11" i="4"/>
  <c r="F10" i="4"/>
  <c r="F9" i="4"/>
  <c r="F8" i="4"/>
  <c r="F7" i="4"/>
  <c r="E8" i="4"/>
  <c r="E9" i="4" s="1"/>
  <c r="E10" i="4" s="1"/>
  <c r="E11" i="4" s="1"/>
  <c r="E12" i="4" s="1"/>
  <c r="E13" i="4" s="1"/>
  <c r="E14" i="4" s="1"/>
  <c r="E15" i="4" s="1"/>
  <c r="E16" i="4" s="1"/>
  <c r="E17" i="4" s="1"/>
  <c r="E18" i="4" s="1"/>
  <c r="E19" i="4" s="1"/>
  <c r="E20" i="4" s="1"/>
  <c r="E21" i="4" s="1"/>
  <c r="E22" i="4" s="1"/>
  <c r="E23" i="4" s="1"/>
  <c r="E24" i="4" s="1"/>
  <c r="E25" i="4" s="1"/>
  <c r="A13" i="8" l="1"/>
  <c r="A3" i="17" s="1"/>
  <c r="A14" i="8"/>
  <c r="A4" i="17" s="1"/>
  <c r="A15" i="8"/>
  <c r="A5" i="17" s="1"/>
  <c r="A16" i="8"/>
  <c r="A6" i="17" s="1"/>
  <c r="A7" i="17"/>
  <c r="A18" i="8"/>
  <c r="A8" i="17" s="1"/>
  <c r="A19" i="8"/>
  <c r="A9" i="17" s="1"/>
  <c r="A10" i="17"/>
  <c r="A21" i="8"/>
  <c r="A11" i="17" s="1"/>
  <c r="A23" i="8"/>
  <c r="A12" i="17" s="1"/>
  <c r="A24" i="8"/>
  <c r="A13" i="17" s="1"/>
  <c r="A25" i="8"/>
  <c r="A14" i="17" s="1"/>
  <c r="A15" i="17"/>
  <c r="A27" i="8"/>
  <c r="A16" i="17" s="1"/>
  <c r="A28" i="8"/>
  <c r="A17" i="17" s="1"/>
  <c r="A29" i="8"/>
  <c r="A18" i="17" s="1"/>
  <c r="A30" i="8"/>
  <c r="A19" i="17" s="1"/>
  <c r="A31" i="8"/>
  <c r="A20" i="17" s="1"/>
  <c r="A32" i="8"/>
  <c r="A21" i="17" s="1"/>
  <c r="E33" i="8"/>
  <c r="E22" i="8"/>
  <c r="K33" i="8" l="1"/>
  <c r="G289" i="8" s="1"/>
  <c r="N33" i="8"/>
  <c r="K22" i="8"/>
  <c r="G288" i="8" s="1"/>
  <c r="H22" i="8"/>
  <c r="D288" i="8" s="1"/>
  <c r="N22" i="8"/>
  <c r="M22" i="8"/>
  <c r="J22" i="8"/>
  <c r="F288" i="8" s="1"/>
  <c r="L22" i="8"/>
  <c r="I22" i="8"/>
  <c r="E288" i="8" s="1"/>
  <c r="F22" i="8"/>
  <c r="G22" i="8"/>
  <c r="C288" i="8" s="1"/>
  <c r="L33" i="8"/>
  <c r="G33" i="8"/>
  <c r="C289" i="8" s="1"/>
  <c r="H33" i="8"/>
  <c r="D289" i="8" s="1"/>
  <c r="J33" i="8"/>
  <c r="F289" i="8" s="1"/>
  <c r="F33" i="8"/>
  <c r="I33" i="8"/>
  <c r="E289" i="8" s="1"/>
  <c r="M33" i="8"/>
  <c r="A22" i="8" l="1"/>
  <c r="B318" i="8"/>
  <c r="A33" i="8"/>
  <c r="B317" i="8"/>
  <c r="B289" i="8"/>
  <c r="H288" i="8"/>
  <c r="C317" i="8"/>
  <c r="H289" i="8"/>
  <c r="C318" i="8"/>
  <c r="B288" i="8"/>
  <c r="I25" i="2"/>
  <c r="I24" i="2"/>
  <c r="I23" i="2"/>
  <c r="H25" i="2"/>
  <c r="H24" i="2"/>
  <c r="H23" i="2"/>
  <c r="F70" i="4" l="1"/>
  <c r="A12" i="8" l="1"/>
  <c r="A2" i="17" s="1"/>
  <c r="F69" i="4" l="1"/>
  <c r="F67" i="4"/>
  <c r="F68" i="4" l="1"/>
  <c r="F71"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<sst xmlns="http://schemas.openxmlformats.org/spreadsheetml/2006/main" count="1426" uniqueCount="409">
  <si>
    <t>Ne remplir que les cases grisées</t>
  </si>
  <si>
    <t>Intitulé du projet</t>
  </si>
  <si>
    <t>Exploitation 1</t>
  </si>
  <si>
    <t>Exploitation 2</t>
  </si>
  <si>
    <t>Exploitation 3</t>
  </si>
  <si>
    <t>Exploitation 4</t>
  </si>
  <si>
    <t>Exploitation 5</t>
  </si>
  <si>
    <t>Exploitation 6</t>
  </si>
  <si>
    <t>Exploitation 7</t>
  </si>
  <si>
    <t>Exploitation 8</t>
  </si>
  <si>
    <t>Exploitation 9</t>
  </si>
  <si>
    <t>Exploitation 10</t>
  </si>
  <si>
    <t>Exploitation 11</t>
  </si>
  <si>
    <t>Exploitation 12</t>
  </si>
  <si>
    <t>Exploitation 13</t>
  </si>
  <si>
    <t>Exploitation 14</t>
  </si>
  <si>
    <t>Exploitation 15</t>
  </si>
  <si>
    <t>Exploitation 16</t>
  </si>
  <si>
    <t>Exploitation 17</t>
  </si>
  <si>
    <t>Exploitation 18</t>
  </si>
  <si>
    <t>Exploitation 19</t>
  </si>
  <si>
    <t>Exploitation 20</t>
  </si>
  <si>
    <t>Exploitation 21</t>
  </si>
  <si>
    <t>Exploitation 22</t>
  </si>
  <si>
    <t>Exploitation 23</t>
  </si>
  <si>
    <t>Exploitation 24</t>
  </si>
  <si>
    <r>
      <t>Le calcul de l'IFT se fait sur la</t>
    </r>
    <r>
      <rPr>
        <b/>
        <sz val="11"/>
        <color theme="1"/>
        <rFont val="Liberation Sans"/>
        <family val="2"/>
      </rPr>
      <t xml:space="preserve"> totalité des surfaces concernées par l'atelier de culture. Ne saisir que les cultures prises en compte dans le calcul de l'IFT</t>
    </r>
  </si>
  <si>
    <t>Eléments argumentés expliquant les résultats obtenus en matière d'évolution des IFT :</t>
  </si>
  <si>
    <t xml:space="preserve">Tableau des IFT </t>
  </si>
  <si>
    <r>
      <t xml:space="preserve">Les IFT doivent être obligatoirement calculés avec les doses </t>
    </r>
    <r>
      <rPr>
        <b/>
        <sz val="11"/>
        <color theme="1"/>
        <rFont val="Liberation Sans"/>
        <family val="2"/>
      </rPr>
      <t>références à la cible</t>
    </r>
    <r>
      <rPr>
        <sz val="11"/>
        <color theme="1"/>
        <rFont val="Liberation Sans"/>
        <family val="2"/>
      </rPr>
      <t xml:space="preserve"> conformément à l'outil en ligne développé par le ministère en charge de l'agriculture. 
« Atelier de calcul de l'IFT »: https://alim.agriculture.gouv.fr/ift/</t>
    </r>
  </si>
  <si>
    <t>Exprimez vous</t>
  </si>
  <si>
    <t>-</t>
  </si>
  <si>
    <t xml:space="preserve">Eléments supplémentaires concernant : </t>
  </si>
  <si>
    <t>Données optionnelles permettant de mettre à jour la fiche valorisation - Données issues du dépôt de dossier</t>
  </si>
  <si>
    <t>- le détail d'un ou deux résultats obtenus par le groupe</t>
  </si>
  <si>
    <t>Identité du groupe et des exploitations</t>
  </si>
  <si>
    <t>IFT de référence par exploitation, arrondi au dizième</t>
  </si>
  <si>
    <t>Objectif de réduction de l'IFT annoncé dans le projet (en pourcentage positif)</t>
  </si>
  <si>
    <t>- les évolutions de pratiques des exploitations du groupe, leur contribution à l'IFT, les éléments ayant facilité / freiné leur adoption</t>
  </si>
  <si>
    <t>Optionnel</t>
  </si>
  <si>
    <t xml:space="preserve">Préciser la référence : </t>
  </si>
  <si>
    <t>Année de la référence :</t>
  </si>
  <si>
    <t>Numéro de l'exploitation</t>
  </si>
  <si>
    <t>Culture</t>
  </si>
  <si>
    <t>Labellisation de l'atelier</t>
  </si>
  <si>
    <t>SAU de la culture  ou atelier de culture</t>
  </si>
  <si>
    <t>IFT Herbicides</t>
  </si>
  <si>
    <t>Dont glyphosate</t>
  </si>
  <si>
    <t>IFT Fongicides</t>
  </si>
  <si>
    <t>IFT Insecticides</t>
  </si>
  <si>
    <t>Traitement des semences</t>
  </si>
  <si>
    <t>Total : IFT Hors biocontrôle</t>
  </si>
  <si>
    <t>IFT Biocontrôle</t>
  </si>
  <si>
    <t>IFT CMR</t>
  </si>
  <si>
    <t>Total : IFT Hors biocntrôle</t>
  </si>
  <si>
    <t>Blé tendre</t>
  </si>
  <si>
    <t>Blé dur</t>
  </si>
  <si>
    <t>Ail</t>
  </si>
  <si>
    <t>Orge</t>
  </si>
  <si>
    <t>Avoine printemps</t>
  </si>
  <si>
    <t>Total SdC exploitation 1</t>
  </si>
  <si>
    <t>Colza</t>
  </si>
  <si>
    <t>Tournesol</t>
  </si>
  <si>
    <t>Betteraves semence</t>
  </si>
  <si>
    <t>Avoine d'hiver</t>
  </si>
  <si>
    <t>Total Sdc Exploitation 2</t>
  </si>
  <si>
    <t>Mélange de protéagineux</t>
  </si>
  <si>
    <t>Total Sdc Exploitation 3</t>
  </si>
  <si>
    <t>Total SdC exploitation 3</t>
  </si>
  <si>
    <t>Total Sdc Exploitation 4</t>
  </si>
  <si>
    <t>Total Sdc Exploitation 5</t>
  </si>
  <si>
    <t>Total SdC exploitation 5</t>
  </si>
  <si>
    <t>Total Sdc Exploitation 6</t>
  </si>
  <si>
    <t>Total Sdc Exploitation 7</t>
  </si>
  <si>
    <t>Total SdC exploitation 7</t>
  </si>
  <si>
    <t>Total Sdc Exploitation 8</t>
  </si>
  <si>
    <t>Total Sdc Exploitation 9</t>
  </si>
  <si>
    <t>Total SdC exploitation 9</t>
  </si>
  <si>
    <t>Total Sdc Exploitation 10</t>
  </si>
  <si>
    <t>Total Sdc Exploitation 11</t>
  </si>
  <si>
    <t>Total Sdc Exploitation 12</t>
  </si>
  <si>
    <t>Total Sdc Exploitation 13</t>
  </si>
  <si>
    <t>Total Sdc Exploitation 14</t>
  </si>
  <si>
    <t>Total Sdc Exploitation 15</t>
  </si>
  <si>
    <t>Total Sdc Exploitation 16</t>
  </si>
  <si>
    <t>Total Sdc Exploitation 17</t>
  </si>
  <si>
    <t>Total Sdc Exploitation 18</t>
  </si>
  <si>
    <t>Total Sdc Exploitation 19</t>
  </si>
  <si>
    <t>Total Sdc Exploitation 20</t>
  </si>
  <si>
    <t>Total Sdc Exploitation 21</t>
  </si>
  <si>
    <t>Total Sdc Exploitation 22</t>
  </si>
  <si>
    <t>Total Sdc Exploitation 23</t>
  </si>
  <si>
    <t>Total Sdc Exploitation 24</t>
  </si>
  <si>
    <t>IFT hors glyphosate</t>
  </si>
  <si>
    <t>IFT glyphosate</t>
  </si>
  <si>
    <t>Traitements autres</t>
  </si>
  <si>
    <t>IFT total hors biocontrôle</t>
  </si>
  <si>
    <t>Message d'erreur : Somme IFT incohérente</t>
  </si>
  <si>
    <t>Vigne</t>
  </si>
  <si>
    <t>Eléments d'analyse</t>
  </si>
  <si>
    <t>IFT Herbicides hors glyphosate</t>
  </si>
  <si>
    <t>IFT biocontrôle</t>
  </si>
  <si>
    <t>Leviers mobilisés par le groupe</t>
  </si>
  <si>
    <t>Leviers</t>
  </si>
  <si>
    <t>Utilisation</t>
  </si>
  <si>
    <t>1. Diversification ou modification des assollements, allongement des rotations</t>
  </si>
  <si>
    <t>2. Modification importante du système de production vers un système plus économes (passage à l'herbe, réorientation de productions entrainant la reconception de l'assolement…)</t>
  </si>
  <si>
    <t>3. Prévention du développement des adventices par des moyens physiques ou biologiques (implantation de couverts, faux semis, destruction des résidus, paillage, enherbement du rang ou de l'inter-rang)</t>
  </si>
  <si>
    <t>Maîtrise des maladies par gestion du développement végétatif (taille éclaircissage, effeuillage…)</t>
  </si>
  <si>
    <t>8. Maîtrise des ravageurs par lutte biologique et biocontrôle (confusion sexuelle, lâcher de macro-organismes…)</t>
  </si>
  <si>
    <t>9. Réduction des intrants par modification de l'itinéraire technique (réduction des doses, suppression d'un passage, ajustement de la fertilisation ou de l'irrigation pour améliorer l'état sanitaire…)</t>
  </si>
  <si>
    <t>10. Réduction des intrants par recours à de nouveaux équipements plus performants (matériel de précision, nouvel outil d'aide à la décision : pour cultures pérennes : traitement confiné, panneaux récupérateurs…)</t>
  </si>
  <si>
    <t>12. Réduction d'intrants par utilisation des mécanismes de régulation naturelle (développement d'éléments naturels du paysage pour favoriser le développement d'auxiliaires, plantation de haies, agroforesterie, développement de réservoirs de biodiversité, sol vivants...)</t>
  </si>
  <si>
    <t>Techniques et pratiques mises en œuvre par les agriculteurs du groupe permettant une réduction de l’usage des produits phytosanitaires</t>
  </si>
  <si>
    <t>Classement ESR</t>
  </si>
  <si>
    <t>Exemples</t>
  </si>
  <si>
    <t>Filet Alt'carpo</t>
  </si>
  <si>
    <t>carpocapse</t>
  </si>
  <si>
    <t>Substitution</t>
  </si>
  <si>
    <t>Nombre de techniques</t>
  </si>
  <si>
    <t>Taux moyen d'adoption par les agriculteurs</t>
  </si>
  <si>
    <t>Pulvérisation confinée</t>
  </si>
  <si>
    <t>oïdium</t>
  </si>
  <si>
    <t>Efficience</t>
  </si>
  <si>
    <t>Allongement de la rotation</t>
  </si>
  <si>
    <t>Reconception</t>
  </si>
  <si>
    <t>Confusion sexuelle contre le vers de la grappe</t>
  </si>
  <si>
    <t>vers de grappe</t>
  </si>
  <si>
    <t>Sélectionner l'indicateur agroécologique choisi pour le suivi du groupe dans la liste ci-dessous</t>
  </si>
  <si>
    <t>liste déroulante</t>
  </si>
  <si>
    <t>Biodiversité</t>
  </si>
  <si>
    <t>(préciser ici si autre)</t>
  </si>
  <si>
    <t>Exemple</t>
  </si>
  <si>
    <t>% d'infrastructure agroécologique dans la SAU</t>
  </si>
  <si>
    <t>% de SAU désherbée chimiquement</t>
  </si>
  <si>
    <t>Nombre d'exploitations</t>
  </si>
  <si>
    <t>Pas de désherbage chimique</t>
  </si>
  <si>
    <t>Désherbage chimique sur le rang</t>
  </si>
  <si>
    <t>Désherbage chimique sur le rang et certains inter-rangs</t>
  </si>
  <si>
    <t>Désherbage chimique total</t>
  </si>
  <si>
    <t>Total</t>
  </si>
  <si>
    <t>Indicateur obligatoire</t>
  </si>
  <si>
    <t>Pourcentage moyen d'atteinte de l'objectif de rendement</t>
  </si>
  <si>
    <t>Objectif non atteint (&lt;90%)</t>
  </si>
  <si>
    <t>Indicateur tox</t>
  </si>
  <si>
    <t>Nombre d'agriculteurs</t>
  </si>
  <si>
    <t>Indicateurs sociaux de suivi du groupe</t>
  </si>
  <si>
    <t>Prise de risque</t>
  </si>
  <si>
    <t>Prise de risque assez élevée</t>
  </si>
  <si>
    <t>Prise de risque faible</t>
  </si>
  <si>
    <t>Tranche nb j formation</t>
  </si>
  <si>
    <t>1 – 5</t>
  </si>
  <si>
    <t>6 – 10</t>
  </si>
  <si>
    <t>&gt; 10</t>
  </si>
  <si>
    <t>nb jours formation tot</t>
  </si>
  <si>
    <t xml:space="preserve">Synthèse des données du groupe : </t>
  </si>
  <si>
    <t xml:space="preserve">Campagne </t>
  </si>
  <si>
    <t>Résultats techniques</t>
  </si>
  <si>
    <t>Résultats IFT globaux :</t>
  </si>
  <si>
    <t>Résultats IFT par culture :</t>
  </si>
  <si>
    <t>Choix culture par liste déroulante</t>
  </si>
  <si>
    <t>Si la liste n'est pas à jour, enregistrer, fermer et rouvrir le fichier</t>
  </si>
  <si>
    <t>Adoption de nouvelles pratiques :</t>
  </si>
  <si>
    <t>Techniques mises en œuvre pour diminuer l'IFT</t>
  </si>
  <si>
    <t>Cible</t>
  </si>
  <si>
    <t>Résultats économiques</t>
  </si>
  <si>
    <t>Résultats sociaux</t>
  </si>
  <si>
    <t>Autres traitements</t>
  </si>
  <si>
    <t>Étiquettes de lignes</t>
  </si>
  <si>
    <t>(vide)</t>
  </si>
  <si>
    <t>0-25 %</t>
  </si>
  <si>
    <t>marge brute / hectare (€/ha)</t>
  </si>
  <si>
    <t>Référence régionale</t>
  </si>
  <si>
    <t>Ail blanc</t>
  </si>
  <si>
    <t>IFT régional de la culture</t>
  </si>
  <si>
    <t>Lors de la 1ère année d'animation du groupe</t>
  </si>
  <si>
    <t>ADEAR</t>
  </si>
  <si>
    <t>Adour-Garonne</t>
  </si>
  <si>
    <t>GC (Grandes cultures)</t>
  </si>
  <si>
    <t>oui</t>
  </si>
  <si>
    <t>Arboriculture : Marge brute / ha</t>
  </si>
  <si>
    <t>Accident cultural</t>
  </si>
  <si>
    <t>conventionnel</t>
  </si>
  <si>
    <t>Vie du sol</t>
  </si>
  <si>
    <t>25-50 %</t>
  </si>
  <si>
    <t>charges opérationnelles / hectare (€/ha)</t>
  </si>
  <si>
    <t>Moyenne du groupe</t>
  </si>
  <si>
    <t>Prise de risque assez faible</t>
  </si>
  <si>
    <t>Ail rose</t>
  </si>
  <si>
    <t>IFT de référence individuel personnalisé</t>
  </si>
  <si>
    <t>Lors de la 2ème année d'animation du groupe</t>
  </si>
  <si>
    <t>Association</t>
  </si>
  <si>
    <t>Rhône Méditérranée Corse</t>
  </si>
  <si>
    <t>GCPE (Grandes cultures et Polyculture élevage)</t>
  </si>
  <si>
    <t>non</t>
  </si>
  <si>
    <t>Grandes cultures : Marge brute/ha</t>
  </si>
  <si>
    <t>Autre raison</t>
  </si>
  <si>
    <t>AB</t>
  </si>
  <si>
    <t>Diversification des cultures (nombre de cultures dans l'assolement)</t>
  </si>
  <si>
    <t>50-75 %</t>
  </si>
  <si>
    <t>marge semi-nette (€)</t>
  </si>
  <si>
    <t>Betterave sucrière semence</t>
  </si>
  <si>
    <t>IFT de la situtaion de départ de chaque exploitation</t>
  </si>
  <si>
    <t>Lors de la 3ème année d'animation du groupe</t>
  </si>
  <si>
    <t>CIVAM</t>
  </si>
  <si>
    <t>Arboriculture</t>
  </si>
  <si>
    <t>Horticulture : Coût protection sanitaire / chiffre d'affaires</t>
  </si>
  <si>
    <t>Contexte économique</t>
  </si>
  <si>
    <t>conversion AB</t>
  </si>
  <si>
    <t>Autre fourrage annuel</t>
  </si>
  <si>
    <t>% d'infrastructures agroécologiques (cf HVE)</t>
  </si>
  <si>
    <t>75-100 %</t>
  </si>
  <si>
    <t>efficacité économique (valeur ajoutée / produit brute sans les aides)</t>
  </si>
  <si>
    <t>Prise de risque élevée</t>
  </si>
  <si>
    <t>Blé dur hiver</t>
  </si>
  <si>
    <t>IFT moyen du groupe d'exploitations au démarrage du projet</t>
  </si>
  <si>
    <t>CETA</t>
  </si>
  <si>
    <t>Viticulture</t>
  </si>
  <si>
    <t>Maraichage : Chiffre d'affaire</t>
  </si>
  <si>
    <t>Mise en œuvre d'une pratique alternative aux phytos</t>
  </si>
  <si>
    <t>HVE</t>
  </si>
  <si>
    <t>Présence/utilisation de matériel antidérive sur l’exploitation (oui/ non)</t>
  </si>
  <si>
    <t>résultat courant avant impôt / unité de main d'œuvre (€/ut MO)</t>
  </si>
  <si>
    <t>Blé tendre hiver</t>
  </si>
  <si>
    <t>CER</t>
  </si>
  <si>
    <t>Horticulture</t>
  </si>
  <si>
    <t>Melon : Charges opérationnelles</t>
  </si>
  <si>
    <t>Problème climatique</t>
  </si>
  <si>
    <t>Autre à préciser</t>
  </si>
  <si>
    <t>autre indicateur (préciser)</t>
  </si>
  <si>
    <t>résultat courant avant impôt / unité de main d'œuvre non salariée (€/UTANS)</t>
  </si>
  <si>
    <t>Carotte semence</t>
  </si>
  <si>
    <t>Chambre d'agriculture</t>
  </si>
  <si>
    <t>Maraîchage</t>
  </si>
  <si>
    <t>Semence potagère : Note qualité/rémunération (0-5)</t>
  </si>
  <si>
    <t>Betterave potagère semence</t>
  </si>
  <si>
    <t>charges de mécanisation et phytos (€)</t>
  </si>
  <si>
    <t>Coopérative (hors CUMA)</t>
  </si>
  <si>
    <t>Culture spécialisée</t>
  </si>
  <si>
    <t>Viticulture : Poste Phytos</t>
  </si>
  <si>
    <t>qualité des produits sur les parcelles engagées (note de 0 à 5)</t>
  </si>
  <si>
    <t>Colza hiver semence</t>
  </si>
  <si>
    <t>CUMA</t>
  </si>
  <si>
    <t>Epinard semence</t>
  </si>
  <si>
    <t>GAB</t>
  </si>
  <si>
    <t>Blé dur printemps</t>
  </si>
  <si>
    <t>Féverole</t>
  </si>
  <si>
    <t>GDA</t>
  </si>
  <si>
    <t>Blé dur semence</t>
  </si>
  <si>
    <t>Lentille</t>
  </si>
  <si>
    <t>GEDA</t>
  </si>
  <si>
    <t xml:space="preserve">Blé tendre </t>
  </si>
  <si>
    <t>Luzerne</t>
  </si>
  <si>
    <t>Entreprise - cabinet privé</t>
  </si>
  <si>
    <t>Blé tendre de force</t>
  </si>
  <si>
    <t>Luzerne semence</t>
  </si>
  <si>
    <t>ODG</t>
  </si>
  <si>
    <t>Maïs grain</t>
  </si>
  <si>
    <t>Syndicat</t>
  </si>
  <si>
    <t>Cameline</t>
  </si>
  <si>
    <t>Maïs semence</t>
  </si>
  <si>
    <t>Autre</t>
  </si>
  <si>
    <t>Carotte potagère</t>
  </si>
  <si>
    <t>Orge hiver</t>
  </si>
  <si>
    <t>Persil semence</t>
  </si>
  <si>
    <t>Carthame</t>
  </si>
  <si>
    <t>Pois chiche</t>
  </si>
  <si>
    <t>Chia</t>
  </si>
  <si>
    <t>Pois printemps</t>
  </si>
  <si>
    <t xml:space="preserve">Colza </t>
  </si>
  <si>
    <t>Praire temp de 5 ans ou moins</t>
  </si>
  <si>
    <t>Prairie permanente</t>
  </si>
  <si>
    <t>Dactyle 6 ans ou plus</t>
  </si>
  <si>
    <t>Sarrasin</t>
  </si>
  <si>
    <t>Dactyle de 5 ans ou moins</t>
  </si>
  <si>
    <t>Soja</t>
  </si>
  <si>
    <t>Epeautre</t>
  </si>
  <si>
    <t>Sorgho à grains</t>
  </si>
  <si>
    <t>Fétuque élevée semence</t>
  </si>
  <si>
    <t>Féverole hiver</t>
  </si>
  <si>
    <t>Feverole printemps</t>
  </si>
  <si>
    <t>Haricot coco</t>
  </si>
  <si>
    <t>Haricot tarbais</t>
  </si>
  <si>
    <t>Haricots verts</t>
  </si>
  <si>
    <t>Jachères</t>
  </si>
  <si>
    <t>Légumineuses fourragère</t>
  </si>
  <si>
    <t>Lin oléagineux de printemps</t>
  </si>
  <si>
    <t>Lin oléagineux hiver</t>
  </si>
  <si>
    <t>Lupin</t>
  </si>
  <si>
    <t>Luzerne fourrage</t>
  </si>
  <si>
    <t>Maïs ensilage</t>
  </si>
  <si>
    <t>Maïs semences</t>
  </si>
  <si>
    <t>Melange de céréales</t>
  </si>
  <si>
    <t>Mélange Legumineuses Graminées</t>
  </si>
  <si>
    <t>Melon</t>
  </si>
  <si>
    <t>Méteil</t>
  </si>
  <si>
    <t>Millet</t>
  </si>
  <si>
    <t>Moha</t>
  </si>
  <si>
    <t>Noyers</t>
  </si>
  <si>
    <t>Oignon de printemps</t>
  </si>
  <si>
    <t>Oignon semence</t>
  </si>
  <si>
    <t>Orge de printemps</t>
  </si>
  <si>
    <t>Orge d'hiver</t>
  </si>
  <si>
    <t>Orge hiver semence</t>
  </si>
  <si>
    <t>Phacélie</t>
  </si>
  <si>
    <t>Poireau semence</t>
  </si>
  <si>
    <t>Pois hiver</t>
  </si>
  <si>
    <t>Prairie en mélange légumineuses prépondérantes</t>
  </si>
  <si>
    <t>Prairie temp 6 ans ou plus</t>
  </si>
  <si>
    <t>Prairie temp de 5 ans ou moins</t>
  </si>
  <si>
    <t>Ray grass</t>
  </si>
  <si>
    <t>Ray-grass anglais 6 ans ou plus</t>
  </si>
  <si>
    <t>Ray-grass anglais moins de 6 ans</t>
  </si>
  <si>
    <t>Ray-grass hybride p.t. de 5 ans ou moins</t>
  </si>
  <si>
    <t>Ray-grass Italie p.t. de 5 ans ou moins</t>
  </si>
  <si>
    <t>Sainfoin</t>
  </si>
  <si>
    <t>Seigle hiver</t>
  </si>
  <si>
    <t>Sorgho fourrager</t>
  </si>
  <si>
    <t>Sorgho semence</t>
  </si>
  <si>
    <t>Sorgho sucrier</t>
  </si>
  <si>
    <t>Tournesol semence</t>
  </si>
  <si>
    <t>Trèfle</t>
  </si>
  <si>
    <t>Trèfle semence</t>
  </si>
  <si>
    <t>Trèfle violet</t>
  </si>
  <si>
    <t>Trèfle violet semence</t>
  </si>
  <si>
    <t>Triticale hiver</t>
  </si>
  <si>
    <t>Triticale printemps</t>
  </si>
  <si>
    <t>Vesce hiver semence</t>
  </si>
  <si>
    <t>Vesces</t>
  </si>
  <si>
    <t>Cultures pérennes : Surface désherbée chimiquement</t>
  </si>
  <si>
    <t>Calcul automatique</t>
  </si>
  <si>
    <t>Cause majeure de la non atteinte de l'objectif</t>
  </si>
  <si>
    <t xml:space="preserve">Rendement objectif de chaque agriculteur sur les parcelles engagées </t>
  </si>
  <si>
    <t>Rendement sur les parcelles engagées</t>
  </si>
  <si>
    <t>Blé tendre (q/ha)</t>
  </si>
  <si>
    <t>Objectif atteint (de 90 à 110%)</t>
  </si>
  <si>
    <t>Objectif dépassé (&gt;110%)</t>
  </si>
  <si>
    <t>n° Dossier</t>
  </si>
  <si>
    <t>(tel que renseigné dans le formulaire sur demarches-simplifiees.fr)</t>
  </si>
  <si>
    <t>Structure porteuse</t>
  </si>
  <si>
    <t>(raison sociale telle que renseignée sur l'attestation SIRET)</t>
  </si>
  <si>
    <t>N° SIRET</t>
  </si>
  <si>
    <t>N° PACAGE</t>
  </si>
  <si>
    <t>Statut juridique</t>
  </si>
  <si>
    <t>Code postal</t>
  </si>
  <si>
    <t>Ville</t>
  </si>
  <si>
    <t>Atelier de culture sur l'exploitation</t>
  </si>
  <si>
    <t>Atelier de culture concerné par le projet</t>
  </si>
  <si>
    <t>SAU totale exploitation</t>
  </si>
  <si>
    <t>SAU du groupe de culture engagé dans le projet</t>
  </si>
  <si>
    <t>(par exemple si une exploitation ne dispose pas de N°PACAGE, ou n'est pas membre d'un autre réseau)</t>
  </si>
  <si>
    <r>
      <t>Ne pas laisser de case vide</t>
    </r>
    <r>
      <rPr>
        <sz val="12"/>
        <color rgb="FFF54B66"/>
        <rFont val="Liberation Sans"/>
        <family val="2"/>
      </rPr>
      <t>, indiquer</t>
    </r>
    <r>
      <rPr>
        <b/>
        <sz val="12"/>
        <color rgb="FFF54B66"/>
        <rFont val="Liberation Sans"/>
        <family val="2"/>
      </rPr>
      <t xml:space="preserve"> "</t>
    </r>
    <r>
      <rPr>
        <b/>
        <u/>
        <sz val="12"/>
        <color rgb="FFF54B66"/>
        <rFont val="Liberation Sans"/>
        <family val="2"/>
      </rPr>
      <t>non concerné</t>
    </r>
    <r>
      <rPr>
        <b/>
        <sz val="12"/>
        <color rgb="FFF54B66"/>
        <rFont val="Liberation Sans"/>
        <family val="2"/>
      </rPr>
      <t xml:space="preserve">" </t>
    </r>
    <r>
      <rPr>
        <sz val="12"/>
        <color rgb="FFF54B66"/>
        <rFont val="Liberation Sans"/>
        <family val="2"/>
      </rPr>
      <t xml:space="preserve">si le champ ne peut être renseigné </t>
    </r>
  </si>
  <si>
    <t>Exploitation agricole (EA)</t>
  </si>
  <si>
    <r>
      <rPr>
        <b/>
        <sz val="11"/>
        <color rgb="FFF54B66"/>
        <rFont val="Liberation Sans"/>
        <family val="2"/>
      </rPr>
      <t xml:space="preserve">RAPPEL : </t>
    </r>
    <r>
      <rPr>
        <sz val="11"/>
        <color rgb="FFF54B66"/>
        <rFont val="Liberation Sans"/>
        <family val="2"/>
      </rPr>
      <t xml:space="preserve">
Volet A : minimum </t>
    </r>
    <r>
      <rPr>
        <b/>
        <sz val="11"/>
        <color rgb="FFF54B66"/>
        <rFont val="Liberation Sans"/>
        <family val="2"/>
      </rPr>
      <t>5 EA</t>
    </r>
    <r>
      <rPr>
        <sz val="11"/>
        <color rgb="FFF54B66"/>
        <rFont val="Liberation Sans"/>
        <family val="2"/>
      </rPr>
      <t xml:space="preserve">
Volet B : minimum </t>
    </r>
    <r>
      <rPr>
        <b/>
        <sz val="11"/>
        <color rgb="FFF54B66"/>
        <rFont val="Liberation Sans"/>
        <family val="2"/>
      </rPr>
      <t>8 EA</t>
    </r>
    <r>
      <rPr>
        <sz val="11"/>
        <color rgb="FFF54B66"/>
        <rFont val="Liberation Sans"/>
        <family val="2"/>
      </rPr>
      <t xml:space="preserve">
Objectif : </t>
    </r>
    <r>
      <rPr>
        <b/>
        <sz val="11"/>
        <color rgb="FFF54B66"/>
        <rFont val="Liberation Sans"/>
        <family val="2"/>
      </rPr>
      <t>20 EA</t>
    </r>
  </si>
  <si>
    <r>
      <rPr>
        <b/>
        <sz val="11"/>
        <color rgb="FFF54B66"/>
        <rFont val="Liberation Sans"/>
        <family val="2"/>
      </rPr>
      <t xml:space="preserve">RAPPEL : </t>
    </r>
    <r>
      <rPr>
        <sz val="11"/>
        <color rgb="FFF54B66"/>
        <rFont val="Liberation Sans"/>
        <family val="2"/>
      </rPr>
      <t xml:space="preserve">Le Groupe 30 000 peut contenir des exploitations engagées dans un dispositif GIEE ou DEPHY Ferme mais </t>
    </r>
    <r>
      <rPr>
        <b/>
        <sz val="11"/>
        <color rgb="FFF54B66"/>
        <rFont val="Liberation Sans"/>
        <family val="2"/>
      </rPr>
      <t xml:space="preserve">à une hauteur de 25% maximum du nombre total d’exploitations </t>
    </r>
  </si>
  <si>
    <r>
      <rPr>
        <b/>
        <sz val="11"/>
        <color rgb="FFF54B66"/>
        <rFont val="Liberation Sans"/>
        <family val="2"/>
      </rPr>
      <t>RAPPEL :</t>
    </r>
    <r>
      <rPr>
        <sz val="11"/>
        <color rgb="FFF54B66"/>
        <rFont val="Liberation Sans"/>
        <family val="2"/>
      </rPr>
      <t xml:space="preserve"> maintenir le même collectif 
= au minimum 2/3 des EA (&gt; 66%) du groupe précédent réengagés dans le groupe renouvelé</t>
    </r>
  </si>
  <si>
    <r>
      <t xml:space="preserve">A remplir uniquement en cas de demande de </t>
    </r>
    <r>
      <rPr>
        <b/>
        <u/>
        <sz val="12"/>
        <color rgb="FFF54B66"/>
        <rFont val="Liberation Sans"/>
        <family val="2"/>
      </rPr>
      <t>renouvellement</t>
    </r>
    <r>
      <rPr>
        <b/>
        <sz val="12"/>
        <color rgb="FFF54B66"/>
        <rFont val="Liberation Sans"/>
        <family val="2"/>
      </rPr>
      <t xml:space="preserve"> de groupe (Volet B)</t>
    </r>
  </si>
  <si>
    <r>
      <t xml:space="preserve">Raison sociale de l'exploitation </t>
    </r>
    <r>
      <rPr>
        <sz val="11"/>
        <color rgb="FF0080C8"/>
        <rFont val="Liberation Sans"/>
        <family val="2"/>
      </rPr>
      <t>(Nom et prénom si exploitant individuel)</t>
    </r>
  </si>
  <si>
    <t>Adresse 
postale</t>
  </si>
  <si>
    <r>
      <t xml:space="preserve">Appartenance à un réseau Dephy Ferme, un GIEE ou un autre groupe ressource 
</t>
    </r>
    <r>
      <rPr>
        <sz val="11"/>
        <color rgb="FF0080C8"/>
        <rFont val="Liberation Sans"/>
        <family val="2"/>
      </rPr>
      <t>(si oui préciser lequel)</t>
    </r>
  </si>
  <si>
    <r>
      <t xml:space="preserve">Exploitation engagée dans le groupe précédent </t>
    </r>
    <r>
      <rPr>
        <sz val="11"/>
        <color rgb="FF0080C8"/>
        <rFont val="Liberation Sans"/>
        <family val="2"/>
      </rPr>
      <t xml:space="preserve">(oui/non) </t>
    </r>
    <r>
      <rPr>
        <b/>
        <sz val="11"/>
        <color rgb="FF0080C8"/>
        <rFont val="Liberation Sans"/>
        <family val="2"/>
      </rPr>
      <t xml:space="preserve"> </t>
    </r>
  </si>
  <si>
    <r>
      <rPr>
        <b/>
        <sz val="11"/>
        <color rgb="FFF54B66"/>
        <rFont val="Liberation Sans"/>
        <family val="2"/>
      </rPr>
      <t xml:space="preserve">RAPPEL : </t>
    </r>
    <r>
      <rPr>
        <sz val="11"/>
        <color rgb="FFF54B66"/>
        <rFont val="Liberation Sans"/>
        <family val="2"/>
      </rPr>
      <t>Les communes des exploitations doivent se situer dans la région Occitanie</t>
    </r>
  </si>
  <si>
    <t>ATTENTION : 
Un message d'erreur s'affiche si la somme des postes IFT (hors biocontrôle) est différente du total IFT hors biocontrôle</t>
  </si>
  <si>
    <t>ATTENTION 
Un message d'erreur s'affiche si la somme des postes IFT (hors biocontrôle) est différente du total IFT hors biocontrôle</t>
  </si>
  <si>
    <r>
      <t xml:space="preserve">Lister les techniques mises en œuvre pour diminuer l'IFT
</t>
    </r>
    <r>
      <rPr>
        <sz val="11"/>
        <color rgb="FF0080C8"/>
        <rFont val="Liberation Sans"/>
        <family val="2"/>
      </rPr>
      <t>(préciser contre quel bioagresseur si pertinent)</t>
    </r>
  </si>
  <si>
    <r>
      <t xml:space="preserve">Cible
</t>
    </r>
    <r>
      <rPr>
        <sz val="11"/>
        <color rgb="FF0080C8"/>
        <rFont val="Liberation Sans"/>
        <family val="2"/>
      </rPr>
      <t>(préciser contre quel bioagresseur si pertinent)</t>
    </r>
  </si>
  <si>
    <r>
      <t xml:space="preserve">Taux d'adoption
</t>
    </r>
    <r>
      <rPr>
        <sz val="11"/>
        <color rgb="FF0080C8"/>
        <rFont val="Liberation Sans"/>
        <family val="2"/>
      </rPr>
      <t>( % d'agriculteurs du groupe mettant en œuvre la pratique)</t>
    </r>
  </si>
  <si>
    <t>Indiquer les zones désherbées chimiquement</t>
  </si>
  <si>
    <r>
      <t xml:space="preserve">Occasions de contact avec des produits  : 
</t>
    </r>
    <r>
      <rPr>
        <sz val="11"/>
        <color rgb="FF0080C8"/>
        <rFont val="Liberation Sans"/>
        <family val="2"/>
      </rPr>
      <t xml:space="preserve">Nombre annuel de passages avec le pulvérisateur de produits classés selon les mentions de danger : H340, H341, H350, H350i, H351, H360, H360F, H360D, H360FD, H360Fd, H360Df, H361, H361f, H361d, H361fd, H362 (anciennement CMR, T/T+)
si 2 produits de ce type dans le même passage  = 2
si un produit de ce type passé x fois = x </t>
    </r>
  </si>
  <si>
    <r>
      <t xml:space="preserve">Comment qualifieriez-vous votre prise de risque économique par rapport à l’adoption des leviers de réduction des phytos ? 
</t>
    </r>
    <r>
      <rPr>
        <sz val="11"/>
        <color rgb="FF0080C8"/>
        <rFont val="Liberation Sans"/>
        <family val="2"/>
      </rPr>
      <t>(faible/assez faible/assez élevée/élevée)</t>
    </r>
  </si>
  <si>
    <t xml:space="preserve">Synthèse des données du groupe (viticulture): </t>
  </si>
  <si>
    <t>HORS VITICULTURE</t>
  </si>
  <si>
    <t>VITICULTURE</t>
  </si>
  <si>
    <t>TOUTES FILIERES</t>
  </si>
  <si>
    <r>
      <t xml:space="preserve">Bassin 
Adour-Garonne ou Rhône-Méditerranée
</t>
    </r>
    <r>
      <rPr>
        <sz val="11"/>
        <color rgb="FF0080C8"/>
        <rFont val="Liberation Sans"/>
        <family val="2"/>
      </rPr>
      <t>(AG/RM)</t>
    </r>
  </si>
  <si>
    <t>Structure animatrice</t>
  </si>
  <si>
    <t>(si différente de la structure porteuse, raison sociale)</t>
  </si>
  <si>
    <t xml:space="preserve"> ANNEXE 5 - Liste des exploitations constituant le groupe et modèle de tableaux indicateurs</t>
  </si>
  <si>
    <t>Écophyto - Appel à projets "Groupes 30 000" en Occitanie</t>
  </si>
  <si>
    <t>IFT Fongicides (hors biocontrole)</t>
  </si>
  <si>
    <t>IFT Insecticides (hors biocontrole)</t>
  </si>
  <si>
    <t>Autres traitements (hors herbi, fongi, insecticide traitement semence et biocontôle)</t>
  </si>
  <si>
    <t>Données optionnelles permettant de mettre à jour la fiche valorisation 
Données issues du dépôt de dossier</t>
  </si>
  <si>
    <t>Autres traitements (hors  herbi, fongi, insecticide traitement semence et biocontôle)</t>
  </si>
  <si>
    <t>Données optionnelles permettant de mettre à jour la fiche valorisation  
Données issues du dépôt de dossier</t>
  </si>
  <si>
    <r>
      <t xml:space="preserve">Culture concernée 
</t>
    </r>
    <r>
      <rPr>
        <b/>
        <sz val="11"/>
        <color rgb="FF0080C8"/>
        <rFont val="Liberation Sans"/>
        <family val="2"/>
      </rPr>
      <t>(/!\ unité à préciser)</t>
    </r>
  </si>
  <si>
    <r>
      <t>RAPPEL :</t>
    </r>
    <r>
      <rPr>
        <sz val="11"/>
        <color rgb="FFF54B66"/>
        <rFont val="Times New Roman"/>
        <family val="1"/>
      </rPr>
      <t> </t>
    </r>
    <r>
      <rPr>
        <sz val="11"/>
        <color rgb="FFF54B66"/>
        <rFont val="Liberation Sans"/>
        <family val="2"/>
      </rPr>
      <t xml:space="preserve"> En cas de renouvellement, il est demandé de proposer une évolution quant au type de leviers mobilisés  (Efficience, Substitution, Reconception) : 
* Premier renouvellement : intégrer un nouveau levier Substitution
* Second renouvellement : intégrer un nouveau levier Reconception (non obligatoire pour les cultures pérennes) </t>
    </r>
  </si>
  <si>
    <r>
      <rPr>
        <b/>
        <sz val="11"/>
        <color theme="0"/>
        <rFont val="Liberation Sans"/>
        <family val="2"/>
      </rPr>
      <t>Le calcul de l'IFT se fait sur la totalité des surfaces concernées par l'atelier de culture. 
Ne saisir que les cultures prises en compte dans le calcul de l'IFT</t>
    </r>
    <r>
      <rPr>
        <sz val="11"/>
        <color theme="0"/>
        <rFont val="Liberation Sans"/>
        <family val="2"/>
      </rPr>
      <t xml:space="preserve">
Les IFT doivent être obligatoirement calculés </t>
    </r>
    <r>
      <rPr>
        <b/>
        <sz val="11"/>
        <color theme="0"/>
        <rFont val="Liberation Sans"/>
        <family val="2"/>
      </rPr>
      <t>avec les doses références à la cible</t>
    </r>
    <r>
      <rPr>
        <sz val="11"/>
        <color theme="0"/>
        <rFont val="Liberation Sans"/>
        <family val="2"/>
      </rPr>
      <t xml:space="preserve"> conformément à l'outil en ligne développé par le ministère en charge de l'agriculture.
« Atelier de calcul de l'IFT »: https://alim.agriculture.gouv.fr/ift/ 
IFT Herbicides, Fongicides, Insectidicdes et Hors Herbicides ne comprenent pas l'IFT Biocontrôle qui est calculé séparement. 
En effet, l'IFT Biocontrôle ne rentre pas dans les objectifs de réduction.
Pour calculer l’IFT glyphosate, il faut faire la somme des IFT des produits contenant du glyphosate suivant la liste : https://ephy.anses.fr/substance/glyphosate. </t>
    </r>
  </si>
  <si>
    <t>Traitement des semences (hors biocontrole)</t>
  </si>
  <si>
    <t>4. Maîtrise des adventices et maladies par lutte physique (désherbage mécanique, destruction thermique, travail du sol : binage, enfouissement…)</t>
  </si>
  <si>
    <t>5. Maîtrise des adventices par adaptation des conditions de semis (date, densité…)</t>
  </si>
  <si>
    <t>11. Réduction d'intrants par utilisation de semences et matériel végétal adaptés (choix de variétés, porte-greffes, clones peu sensibles aux agressions du fait de leur qualité sanitaire ou de leurs caractéristiques physiologiques ; recours à des semences non traitées...)</t>
  </si>
  <si>
    <t>Si "Autre cause majeure", précisez ici :</t>
  </si>
  <si>
    <r>
      <t xml:space="preserve">Le calcul de l'IFT se fait sur </t>
    </r>
    <r>
      <rPr>
        <b/>
        <sz val="11"/>
        <color theme="0"/>
        <rFont val="Liberation Sans"/>
        <family val="2"/>
      </rPr>
      <t>la totalité des surfaces concernées par l'atelier de culture. 
Ne saisir que les cultures prises en compte dans le calcul de l'IFT</t>
    </r>
    <r>
      <rPr>
        <sz val="11"/>
        <color theme="0"/>
        <rFont val="Liberation Sans"/>
        <family val="2"/>
      </rPr>
      <t xml:space="preserve">
Les IFT doivent être obligatoirement calculés avec les doses références à la cible conformément à l'outil en ligne développé par le ministère en charge de l'agriculture.
« Atelier de calcul de l'IFT »: https://alim.agriculture.gouv.fr/ift/ 
FT Herbicides, Fongicides, Insectidicdes et Hors Herbicides ne comprenent pas l'IFT Biocontrôle qui est calculé séparement. 
En effet, l'IFT Biocontrôle ne rentre pas dans les objectifs de réduction.
Pour calculer l’IFT glyphosate, il faut faire la somme des IFT des produits contenant du glyphosate suivant la liste : https://ephy.anses.fr/substance/glyphosate. 
</t>
    </r>
  </si>
  <si>
    <r>
      <t xml:space="preserve">Pratiques actuelles </t>
    </r>
    <r>
      <rPr>
        <sz val="11"/>
        <color rgb="FF0080C8"/>
        <rFont val="Liberation Sans"/>
        <family val="2"/>
      </rPr>
      <t>(conventionnel, raisonné, conversion AB, AB, HVE, autre à préciser)</t>
    </r>
  </si>
  <si>
    <t>(code à 8 chiffres généré lors de la création de votre brouillon sur demarches-simplifiees.fr)</t>
  </si>
  <si>
    <t>IFT par exploitation à l'issue de la campagne 2024, arrondi au dizième</t>
  </si>
  <si>
    <t>IFT Herbicides (hors biocontrole) incluant le glyphosate)</t>
  </si>
  <si>
    <t>IFT Biocontrôle total</t>
  </si>
  <si>
    <t>IFT Biocontrôle Herbicide</t>
  </si>
  <si>
    <r>
      <t>IFT par exploitation à l'issue de la</t>
    </r>
    <r>
      <rPr>
        <b/>
        <sz val="11"/>
        <color theme="1"/>
        <rFont val="Liberation Sans"/>
        <family val="2"/>
      </rPr>
      <t xml:space="preserve"> campagne 2024</t>
    </r>
    <r>
      <rPr>
        <sz val="11"/>
        <color theme="1"/>
        <rFont val="Liberation Sans"/>
        <family val="2"/>
      </rPr>
      <t>, arrondi au dizième</t>
    </r>
  </si>
  <si>
    <t>IFT Herbicides (hors biocontrole) incluant le glyphosate</t>
  </si>
  <si>
    <t>6. Protection contre les ravageurs par lutte physique (voile, filets…)</t>
  </si>
  <si>
    <t>Indicateur agroécologique</t>
  </si>
  <si>
    <r>
      <t xml:space="preserve">Numéro de l'exploitation
</t>
    </r>
    <r>
      <rPr>
        <i/>
        <sz val="11"/>
        <color rgb="FFFF0000"/>
        <rFont val="Liberation Sans"/>
        <family val="2"/>
      </rPr>
      <t>Ne pas modifier les numéros d'exploitation</t>
    </r>
  </si>
  <si>
    <r>
      <t xml:space="preserve">Id_Groupe
</t>
    </r>
    <r>
      <rPr>
        <i/>
        <sz val="11"/>
        <color rgb="FFFF0000"/>
        <rFont val="Liberation Sans"/>
        <family val="2"/>
      </rPr>
      <t>Ne pas mentionner les noms des exploitants dans cet onglet</t>
    </r>
  </si>
  <si>
    <t>Exprimez-vous</t>
  </si>
  <si>
    <r>
      <t xml:space="preserve">Commentaires supplémentaires concernant l'indicateur TOX 
</t>
    </r>
    <r>
      <rPr>
        <sz val="11"/>
        <color rgb="FF0080C8"/>
        <rFont val="Liberation Sans"/>
        <family val="2"/>
      </rPr>
      <t xml:space="preserve">(si besoin précisez les éventuelles situations spécifiques…) </t>
    </r>
  </si>
  <si>
    <r>
      <t xml:space="preserve">Nombre de jours consacrés à la formation personnelle sur la thématique de la réduction des produits phytopharmaceutiques
</t>
    </r>
    <r>
      <rPr>
        <sz val="11"/>
        <color rgb="FF0080C8"/>
        <rFont val="Liberation Sans"/>
        <family val="2"/>
      </rPr>
      <t>(jours/an)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</si>
</sst>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40C];[Red]&quot;-&quot;#,##0.00&quot; &quot;[$€-40C]"/>
  </numFmts>
  <fonts count="46" x14ac:knownFonts="1">
    <font>
      <sz val="11"/>
      <color theme="1"/>
      <name val="Liberation Sans"/>
      <family val="2"/>
    </font>
    <font>
      <b/>
      <i/>
      <sz val="16"/>
      <color theme="1"/>
      <name val="Liberation Sans"/>
      <family val="2"/>
    </font>
    <font>
      <b/>
      <i/>
      <u/>
      <sz val="11"/>
      <color theme="1"/>
      <name val="Liberation Sans"/>
      <family val="2"/>
    </font>
    <font>
      <b/>
      <sz val="12"/>
      <color rgb="FFF54B66"/>
      <name val="Liberation Sans"/>
      <family val="2"/>
    </font>
    <font>
      <i/>
      <sz val="11"/>
      <color rgb="FF91848B"/>
      <name val="Liberation Sans"/>
      <family val="2"/>
    </font>
    <font>
      <b/>
      <sz val="12"/>
      <color rgb="FF3CB497"/>
      <name val="Liberation Sans"/>
      <family val="2"/>
    </font>
    <font>
      <b/>
      <sz val="11"/>
      <color rgb="FF0080C8"/>
      <name val="Liberation Sans"/>
      <family val="2"/>
    </font>
    <font>
      <sz val="11"/>
      <color rgb="FF91848B"/>
      <name val="Liberation Sans"/>
      <family val="2"/>
    </font>
    <font>
      <sz val="11"/>
      <color rgb="FF0080C8"/>
      <name val="Liberation Sans"/>
      <family val="2"/>
    </font>
    <font>
      <i/>
      <sz val="11"/>
      <color rgb="FF0080C8"/>
      <name val="Liberation Sans"/>
      <family val="2"/>
    </font>
    <font>
      <b/>
      <i/>
      <sz val="11"/>
      <color rgb="FF91848B"/>
      <name val="Liberation Sans"/>
      <family val="2"/>
    </font>
    <font>
      <b/>
      <sz val="13"/>
      <color rgb="FFF54B66"/>
      <name val="Liberation Sans"/>
      <family val="2"/>
    </font>
    <font>
      <u/>
      <sz val="11"/>
      <color theme="1"/>
      <name val="Liberation Sans"/>
      <family val="2"/>
    </font>
    <font>
      <sz val="11"/>
      <color rgb="FFFF3333"/>
      <name val="Arial"/>
      <family val="2"/>
    </font>
    <font>
      <i/>
      <sz val="11"/>
      <color theme="0" tint="-0.499984740745262"/>
      <name val="Liberation Sans"/>
      <family val="2"/>
    </font>
    <font>
      <b/>
      <sz val="12"/>
      <color theme="8"/>
      <name val="Liberation Sans"/>
      <family val="2"/>
    </font>
    <font>
      <sz val="12"/>
      <name val="Liberation Sans"/>
      <family val="2"/>
    </font>
    <font>
      <b/>
      <sz val="11"/>
      <color theme="1"/>
      <name val="Liberation Sans"/>
      <family val="2"/>
    </font>
    <font>
      <sz val="11"/>
      <color theme="1"/>
      <name val="Calibri"/>
      <family val="2"/>
    </font>
    <font>
      <i/>
      <sz val="11"/>
      <color theme="1"/>
      <name val="Liberation Sans"/>
      <family val="2"/>
    </font>
    <font>
      <b/>
      <sz val="16"/>
      <color theme="1"/>
      <name val="Liberation Sans"/>
      <family val="2"/>
    </font>
    <font>
      <sz val="16"/>
      <color theme="1"/>
      <name val="Liberation Sans"/>
      <family val="2"/>
    </font>
    <font>
      <b/>
      <sz val="12"/>
      <color theme="0"/>
      <name val="Liberation Sans"/>
      <family val="2"/>
    </font>
    <font>
      <b/>
      <sz val="9"/>
      <color rgb="FF0080C8"/>
      <name val="Liberation Sans"/>
      <family val="2"/>
    </font>
    <font>
      <b/>
      <sz val="11"/>
      <color theme="0"/>
      <name val="Liberation Sans"/>
      <family val="2"/>
    </font>
    <font>
      <b/>
      <sz val="12"/>
      <color theme="1"/>
      <name val="Liberation Sans"/>
      <family val="2"/>
    </font>
    <font>
      <i/>
      <sz val="10"/>
      <color theme="1"/>
      <name val="Liberation Sans"/>
      <family val="2"/>
    </font>
    <font>
      <sz val="11"/>
      <color rgb="FFF54B66"/>
      <name val="Liberation Sans"/>
      <family val="2"/>
    </font>
    <font>
      <b/>
      <sz val="11"/>
      <color rgb="FFF54B66"/>
      <name val="Liberation Sans"/>
      <family val="2"/>
    </font>
    <font>
      <sz val="9"/>
      <color rgb="FFF54B66"/>
      <name val="Liberation Sans"/>
      <family val="2"/>
    </font>
    <font>
      <sz val="12"/>
      <color rgb="FFF54B66"/>
      <name val="Liberation Sans"/>
      <family val="2"/>
    </font>
    <font>
      <b/>
      <u/>
      <sz val="12"/>
      <color rgb="FFF54B66"/>
      <name val="Liberation Sans"/>
      <family val="2"/>
    </font>
    <font>
      <b/>
      <sz val="12"/>
      <color rgb="FF0080C8"/>
      <name val="Liberation Sans"/>
      <family val="2"/>
    </font>
    <font>
      <b/>
      <sz val="16"/>
      <name val="Liberation Sans"/>
      <family val="2"/>
    </font>
    <font>
      <b/>
      <sz val="16"/>
      <color rgb="FFF54B66"/>
      <name val="Liberation Sans"/>
      <family val="2"/>
    </font>
    <font>
      <b/>
      <sz val="11"/>
      <name val="Liberation Sans"/>
      <family val="2"/>
    </font>
    <font>
      <sz val="11"/>
      <color theme="0"/>
      <name val="Liberation Sans"/>
      <family val="2"/>
    </font>
    <font>
      <b/>
      <i/>
      <sz val="11"/>
      <name val="Liberation Sans"/>
      <family val="2"/>
    </font>
    <font>
      <b/>
      <i/>
      <sz val="11"/>
      <color rgb="FFF54B66"/>
      <name val="Liberation Sans"/>
      <family val="2"/>
    </font>
    <font>
      <i/>
      <sz val="9"/>
      <color rgb="FFF54B66"/>
      <name val="Liberation Sans"/>
      <family val="2"/>
    </font>
    <font>
      <b/>
      <sz val="14"/>
      <color rgb="FF3CB497"/>
      <name val="Liberation Sans"/>
      <family val="2"/>
    </font>
    <font>
      <b/>
      <sz val="11"/>
      <color rgb="FF91848B"/>
      <name val="Liberation Sans"/>
      <family val="2"/>
    </font>
    <font>
      <sz val="11"/>
      <color rgb="FFF54B66"/>
      <name val="Times New Roman"/>
      <family val="1"/>
    </font>
    <font>
      <b/>
      <sz val="10"/>
      <color rgb="FFF54B66"/>
      <name val="Liberation Sans"/>
      <family val="2"/>
    </font>
    <font>
      <i/>
      <sz val="11"/>
      <color rgb="FFFF0000"/>
      <name val="Liberation Sans"/>
      <family val="2"/>
    </font>
    <font>
      <sz val="11"/>
      <name val="Liberation Sans"/>
      <family val="2"/>
    </font>
  </fonts>
  <fills count="21">
    <fill>
      <patternFill patternType="none"/>
    </fill>
    <fill>
      <patternFill patternType="gray125"/>
    </fill>
    <fill>
      <patternFill patternType="solid">
        <fgColor rgb="FFFFFFFF"/>
        <bgColor rgb="FFFFFFFF"/>
      </patternFill>
    </fill>
    <fill>
      <patternFill patternType="solid">
        <fgColor rgb="FFD5E1DC"/>
        <bgColor rgb="FFD5E1DC"/>
      </patternFill>
    </fill>
    <fill>
      <patternFill patternType="solid">
        <fgColor theme="2" tint="-9.9978637043366805E-2"/>
        <bgColor rgb="FFFF9900"/>
      </patternFill>
    </fill>
    <fill>
      <patternFill patternType="solid">
        <fgColor theme="7" tint="0.59999389629810485"/>
        <bgColor rgb="FFFF9900"/>
      </patternFill>
    </fill>
    <fill>
      <patternFill patternType="solid">
        <fgColor theme="5" tint="0.59999389629810485"/>
        <bgColor rgb="FFFF9900"/>
      </patternFill>
    </fill>
    <fill>
      <patternFill patternType="solid">
        <fgColor theme="9" tint="0.79998168889431442"/>
        <bgColor rgb="FFFF9900"/>
      </patternFill>
    </fill>
    <fill>
      <patternFill patternType="solid">
        <fgColor theme="0"/>
        <bgColor rgb="FFFFFFFF"/>
      </patternFill>
    </fill>
    <fill>
      <patternFill patternType="solid">
        <fgColor theme="0"/>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7" tint="0.79998168889431442"/>
        <bgColor rgb="FFD5E1DC"/>
      </patternFill>
    </fill>
    <fill>
      <patternFill patternType="solid">
        <fgColor theme="7" tint="0.79998168889431442"/>
        <bgColor indexed="64"/>
      </patternFill>
    </fill>
    <fill>
      <patternFill patternType="solid">
        <fgColor theme="4" tint="0.79998168889431442"/>
        <bgColor theme="4" tint="0.79998168889431442"/>
      </patternFill>
    </fill>
    <fill>
      <patternFill patternType="solid">
        <fgColor theme="4"/>
        <bgColor theme="4"/>
      </patternFill>
    </fill>
    <fill>
      <patternFill patternType="solid">
        <fgColor rgb="FFFFFFFF"/>
        <bgColor indexed="64"/>
      </patternFill>
    </fill>
    <fill>
      <patternFill patternType="solid">
        <fgColor rgb="FF0080C8"/>
        <bgColor indexed="64"/>
      </patternFill>
    </fill>
    <fill>
      <patternFill patternType="solid">
        <fgColor rgb="FF3CB497"/>
        <bgColor indexed="64"/>
      </patternFill>
    </fill>
    <fill>
      <patternFill patternType="solid">
        <fgColor rgb="FFF54B66"/>
        <bgColor indexed="64"/>
      </patternFill>
    </fill>
    <fill>
      <patternFill patternType="solid">
        <fgColor rgb="FFF54B66"/>
        <bgColor rgb="FFFF9900"/>
      </patternFill>
    </fill>
  </fills>
  <borders count="69">
    <border>
      <left/>
      <right/>
      <top/>
      <bottom/>
      <diagonal/>
    </border>
    <border>
      <left style="thin">
        <color rgb="FF000000"/>
      </left>
      <right style="thin">
        <color rgb="FF000000"/>
      </right>
      <top style="thin">
        <color rgb="FF000000"/>
      </top>
      <bottom style="thin">
        <color rgb="FF000000"/>
      </bottom>
      <diagonal/>
    </border>
    <border>
      <left style="thin">
        <color rgb="FF91848B"/>
      </left>
      <right style="thin">
        <color rgb="FF91848B"/>
      </right>
      <top style="thin">
        <color rgb="FF91848B"/>
      </top>
      <bottom style="thin">
        <color rgb="FF91848B"/>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diagonal/>
    </border>
    <border>
      <left style="thin">
        <color indexed="64"/>
      </left>
      <right style="thin">
        <color indexed="64"/>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right/>
      <top style="thin">
        <color indexed="64"/>
      </top>
      <bottom/>
      <diagonal/>
    </border>
    <border>
      <left style="thin">
        <color indexed="64"/>
      </left>
      <right/>
      <top style="thin">
        <color rgb="FF000000"/>
      </top>
      <bottom/>
      <diagonal/>
    </border>
    <border>
      <left/>
      <right style="thin">
        <color rgb="FF000000"/>
      </right>
      <top/>
      <bottom style="thin">
        <color rgb="FF000000"/>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rgb="FF000000"/>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diagonal/>
    </border>
    <border>
      <left/>
      <right style="thin">
        <color rgb="FF000000"/>
      </right>
      <top/>
      <bottom/>
      <diagonal/>
    </border>
    <border>
      <left style="medium">
        <color indexed="64"/>
      </left>
      <right style="thin">
        <color indexed="64"/>
      </right>
      <top style="medium">
        <color indexed="64"/>
      </top>
      <bottom style="medium">
        <color indexed="64"/>
      </bottom>
      <diagonal/>
    </border>
    <border>
      <left/>
      <right style="thin">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indexed="64"/>
      </left>
      <right/>
      <top style="medium">
        <color indexed="64"/>
      </top>
      <bottom style="medium">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indexed="64"/>
      </left>
      <right style="thin">
        <color indexed="64"/>
      </right>
      <top style="thin">
        <color indexed="64"/>
      </top>
      <bottom style="thick">
        <color rgb="FF000000"/>
      </bottom>
      <diagonal/>
    </border>
    <border>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medium">
        <color indexed="64"/>
      </left>
      <right style="thin">
        <color indexed="64"/>
      </right>
      <top style="medium">
        <color indexed="64"/>
      </top>
      <bottom/>
      <diagonal/>
    </border>
    <border>
      <left/>
      <right style="thin">
        <color rgb="FF000000"/>
      </right>
      <top style="medium">
        <color indexed="64"/>
      </top>
      <bottom style="thin">
        <color rgb="FF000000"/>
      </bottom>
      <diagonal/>
    </border>
    <border>
      <left style="medium">
        <color indexed="64"/>
      </left>
      <right style="thin">
        <color indexed="64"/>
      </right>
      <top style="thin">
        <color indexed="64"/>
      </top>
      <bottom/>
      <diagonal/>
    </border>
    <border>
      <left/>
      <right style="thin">
        <color indexed="64"/>
      </right>
      <top style="thin">
        <color rgb="FF000000"/>
      </top>
      <bottom style="thin">
        <color auto="1"/>
      </bottom>
      <diagonal/>
    </border>
    <border>
      <left style="thin">
        <color rgb="FF000000"/>
      </left>
      <right style="thin">
        <color rgb="FF000000"/>
      </right>
      <top style="thin">
        <color rgb="FF000000"/>
      </top>
      <bottom style="thin">
        <color auto="1"/>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right/>
      <top style="thin">
        <color indexed="64"/>
      </top>
      <bottom style="thin">
        <color indexed="64"/>
      </bottom>
      <diagonal/>
    </border>
    <border>
      <left/>
      <right style="thin">
        <color rgb="FF000000"/>
      </right>
      <top/>
      <bottom style="medium">
        <color indexed="64"/>
      </bottom>
      <diagonal/>
    </border>
    <border>
      <left style="thin">
        <color indexed="64"/>
      </left>
      <right style="thin">
        <color indexed="64"/>
      </right>
      <top style="thin">
        <color indexed="64"/>
      </top>
      <bottom style="medium">
        <color indexed="64"/>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312">
    <xf numFmtId="0" fontId="0" fillId="0" borderId="0" xfId="0"/>
    <xf numFmtId="0" fontId="3" fillId="2" borderId="0" xfId="0" applyFont="1" applyFill="1"/>
    <xf numFmtId="0" fontId="0" fillId="2" borderId="0" xfId="0" applyFill="1"/>
    <xf numFmtId="0" fontId="0" fillId="2" borderId="0" xfId="0" applyFill="1" applyAlignment="1">
      <alignment horizontal="left" vertical="top"/>
    </xf>
    <xf numFmtId="0" fontId="0" fillId="3" borderId="1" xfId="0" applyFill="1" applyBorder="1" applyAlignment="1" applyProtection="1">
      <alignment horizontal="left" vertical="top"/>
      <protection locked="0"/>
    </xf>
    <xf numFmtId="0" fontId="0" fillId="2" borderId="0" xfId="0" applyFill="1" applyAlignment="1">
      <alignment horizontal="left" vertical="top" wrapText="1"/>
    </xf>
    <xf numFmtId="0" fontId="5" fillId="2" borderId="0" xfId="0" applyFont="1" applyFill="1" applyAlignment="1">
      <alignment horizontal="left" vertical="center" wrapText="1"/>
    </xf>
    <xf numFmtId="0" fontId="6" fillId="2" borderId="1" xfId="0" applyFont="1" applyFill="1" applyBorder="1" applyAlignment="1">
      <alignment horizontal="left" vertical="top" wrapText="1"/>
    </xf>
    <xf numFmtId="0" fontId="4" fillId="2" borderId="0" xfId="0" applyFont="1" applyFill="1"/>
    <xf numFmtId="0" fontId="4" fillId="2" borderId="1" xfId="0" applyFont="1" applyFill="1" applyBorder="1" applyAlignment="1">
      <alignment wrapText="1"/>
    </xf>
    <xf numFmtId="0" fontId="4" fillId="2" borderId="1" xfId="0" applyFont="1" applyFill="1" applyBorder="1"/>
    <xf numFmtId="9" fontId="4" fillId="2" borderId="1" xfId="0" applyNumberFormat="1" applyFont="1" applyFill="1" applyBorder="1"/>
    <xf numFmtId="0" fontId="7" fillId="2" borderId="2" xfId="0" applyFont="1" applyFill="1" applyBorder="1"/>
    <xf numFmtId="0" fontId="7" fillId="2" borderId="2" xfId="0" applyFont="1" applyFill="1" applyBorder="1" applyAlignment="1">
      <alignment wrapText="1"/>
    </xf>
    <xf numFmtId="0" fontId="7" fillId="2" borderId="2" xfId="0" applyFont="1" applyFill="1" applyBorder="1" applyAlignment="1">
      <alignment horizontal="center"/>
    </xf>
    <xf numFmtId="0" fontId="0" fillId="3" borderId="1" xfId="0" applyFill="1" applyBorder="1" applyAlignment="1" applyProtection="1">
      <alignment wrapText="1"/>
      <protection locked="0"/>
    </xf>
    <xf numFmtId="0" fontId="0" fillId="3" borderId="1" xfId="0" applyFill="1" applyBorder="1" applyProtection="1">
      <protection locked="0"/>
    </xf>
    <xf numFmtId="9" fontId="0" fillId="3" borderId="1" xfId="0" applyNumberFormat="1" applyFill="1" applyBorder="1" applyProtection="1">
      <protection locked="0"/>
    </xf>
    <xf numFmtId="0" fontId="4" fillId="2" borderId="4" xfId="0" applyFont="1" applyFill="1" applyBorder="1"/>
    <xf numFmtId="9" fontId="4" fillId="2" borderId="4" xfId="0" applyNumberFormat="1" applyFont="1" applyFill="1" applyBorder="1" applyAlignment="1">
      <alignment horizontal="center"/>
    </xf>
    <xf numFmtId="0" fontId="7" fillId="2" borderId="1" xfId="0" applyFont="1" applyFill="1" applyBorder="1"/>
    <xf numFmtId="0" fontId="6" fillId="2" borderId="0" xfId="0" applyFont="1" applyFill="1" applyAlignment="1">
      <alignment horizontal="left" vertical="top" wrapText="1"/>
    </xf>
    <xf numFmtId="0" fontId="10" fillId="2" borderId="2" xfId="0" applyFont="1" applyFill="1" applyBorder="1" applyAlignment="1">
      <alignment vertical="top"/>
    </xf>
    <xf numFmtId="0" fontId="10" fillId="2" borderId="2" xfId="0" applyFont="1" applyFill="1" applyBorder="1" applyAlignment="1">
      <alignment horizontal="left" vertical="top" wrapText="1"/>
    </xf>
    <xf numFmtId="9" fontId="0" fillId="3" borderId="1" xfId="0" applyNumberFormat="1" applyFill="1" applyBorder="1" applyAlignment="1" applyProtection="1">
      <alignment wrapText="1"/>
      <protection locked="0"/>
    </xf>
    <xf numFmtId="0" fontId="4" fillId="2" borderId="2" xfId="0" applyFont="1" applyFill="1" applyBorder="1"/>
    <xf numFmtId="0" fontId="11" fillId="2" borderId="0" xfId="0" applyFont="1" applyFill="1"/>
    <xf numFmtId="0" fontId="0" fillId="2" borderId="0" xfId="0" applyFill="1" applyAlignment="1">
      <alignment vertical="center"/>
    </xf>
    <xf numFmtId="0" fontId="4" fillId="2" borderId="2" xfId="0" applyFont="1" applyFill="1" applyBorder="1" applyAlignment="1">
      <alignment wrapText="1"/>
    </xf>
    <xf numFmtId="0" fontId="4" fillId="2" borderId="2" xfId="0" applyFont="1" applyFill="1" applyBorder="1" applyAlignment="1">
      <alignment vertical="top" wrapText="1"/>
    </xf>
    <xf numFmtId="0" fontId="0" fillId="3" borderId="1" xfId="0" applyFill="1" applyBorder="1" applyAlignment="1" applyProtection="1">
      <alignment horizontal="left" wrapText="1"/>
      <protection locked="0"/>
    </xf>
    <xf numFmtId="0" fontId="4" fillId="2" borderId="2" xfId="0" applyFont="1" applyFill="1" applyBorder="1" applyAlignment="1">
      <alignment horizontal="left"/>
    </xf>
    <xf numFmtId="0" fontId="6" fillId="2" borderId="1" xfId="0" applyFont="1" applyFill="1" applyBorder="1" applyAlignment="1">
      <alignment horizontal="center" vertical="center" wrapText="1"/>
    </xf>
    <xf numFmtId="0" fontId="0" fillId="0" borderId="0" xfId="0" applyAlignment="1">
      <alignment horizontal="left"/>
    </xf>
    <xf numFmtId="0" fontId="0" fillId="0" borderId="8" xfId="0" applyBorder="1"/>
    <xf numFmtId="0" fontId="15" fillId="2" borderId="0" xfId="0" applyFont="1" applyFill="1"/>
    <xf numFmtId="49" fontId="15" fillId="2" borderId="0" xfId="0" applyNumberFormat="1" applyFont="1" applyFill="1"/>
    <xf numFmtId="0" fontId="16" fillId="2" borderId="0" xfId="0" applyFont="1" applyFill="1" applyAlignment="1">
      <alignment horizontal="left" vertical="center" wrapText="1"/>
    </xf>
    <xf numFmtId="0" fontId="16" fillId="2" borderId="7" xfId="0" applyFont="1" applyFill="1" applyBorder="1" applyAlignment="1">
      <alignment horizontal="left" vertical="center" wrapText="1"/>
    </xf>
    <xf numFmtId="0" fontId="3" fillId="8" borderId="0" xfId="0" applyFont="1" applyFill="1"/>
    <xf numFmtId="0" fontId="0" fillId="9" borderId="0" xfId="0" applyFill="1"/>
    <xf numFmtId="0" fontId="0" fillId="10" borderId="30" xfId="0" applyFill="1" applyBorder="1"/>
    <xf numFmtId="0" fontId="0" fillId="10" borderId="31" xfId="0" applyFill="1" applyBorder="1"/>
    <xf numFmtId="0" fontId="0" fillId="10" borderId="32" xfId="0" applyFill="1" applyBorder="1"/>
    <xf numFmtId="0" fontId="0" fillId="9" borderId="0" xfId="0" applyFill="1" applyAlignment="1">
      <alignment horizontal="left"/>
    </xf>
    <xf numFmtId="2" fontId="13" fillId="9" borderId="0" xfId="0" applyNumberFormat="1" applyFont="1" applyFill="1" applyAlignment="1">
      <alignment horizontal="left"/>
    </xf>
    <xf numFmtId="0" fontId="18" fillId="0" borderId="0" xfId="0" applyFont="1"/>
    <xf numFmtId="0" fontId="18" fillId="0" borderId="0" xfId="0" applyFont="1" applyAlignment="1">
      <alignment vertical="center"/>
    </xf>
    <xf numFmtId="0" fontId="0" fillId="3" borderId="15" xfId="0" applyFill="1" applyBorder="1" applyAlignment="1" applyProtection="1">
      <alignment wrapText="1"/>
      <protection locked="0"/>
    </xf>
    <xf numFmtId="0" fontId="0" fillId="11" borderId="18" xfId="0" applyFill="1" applyBorder="1" applyAlignment="1">
      <alignment horizontal="center"/>
    </xf>
    <xf numFmtId="10" fontId="0" fillId="3" borderId="1" xfId="0" applyNumberFormat="1" applyFill="1" applyBorder="1" applyAlignment="1" applyProtection="1">
      <alignment wrapText="1"/>
      <protection locked="0"/>
    </xf>
    <xf numFmtId="0" fontId="0" fillId="3" borderId="4" xfId="0" applyFill="1" applyBorder="1" applyAlignment="1" applyProtection="1">
      <alignment wrapText="1"/>
      <protection locked="0"/>
    </xf>
    <xf numFmtId="0" fontId="0" fillId="3" borderId="23" xfId="0" applyFill="1" applyBorder="1" applyAlignment="1" applyProtection="1">
      <alignment wrapText="1"/>
      <protection locked="0"/>
    </xf>
    <xf numFmtId="0" fontId="0" fillId="6" borderId="17" xfId="0" applyFill="1" applyBorder="1" applyAlignment="1">
      <alignment vertical="center" wrapText="1"/>
    </xf>
    <xf numFmtId="0" fontId="0" fillId="6" borderId="16" xfId="0" applyFill="1" applyBorder="1" applyAlignment="1">
      <alignment vertical="center" wrapText="1"/>
    </xf>
    <xf numFmtId="0" fontId="0" fillId="4" borderId="4" xfId="0" applyFill="1" applyBorder="1" applyAlignment="1">
      <alignment horizontal="left" vertical="center" wrapText="1"/>
    </xf>
    <xf numFmtId="0" fontId="0" fillId="4" borderId="36" xfId="0" applyFill="1" applyBorder="1" applyAlignment="1">
      <alignment horizontal="left" vertical="top" wrapText="1"/>
    </xf>
    <xf numFmtId="0" fontId="0" fillId="4" borderId="40" xfId="0" applyFill="1" applyBorder="1" applyAlignment="1">
      <alignment horizontal="left" vertical="top" wrapText="1"/>
    </xf>
    <xf numFmtId="0" fontId="0" fillId="4" borderId="39" xfId="0" applyFill="1" applyBorder="1" applyAlignment="1">
      <alignment horizontal="left" vertical="top" wrapText="1"/>
    </xf>
    <xf numFmtId="0" fontId="0" fillId="7" borderId="6" xfId="0" applyFill="1" applyBorder="1" applyAlignment="1">
      <alignment horizontal="left" wrapText="1"/>
    </xf>
    <xf numFmtId="0" fontId="0" fillId="7" borderId="19" xfId="0" applyFill="1" applyBorder="1" applyAlignment="1">
      <alignment horizontal="left" wrapText="1"/>
    </xf>
    <xf numFmtId="0" fontId="0" fillId="7" borderId="9" xfId="0" applyFill="1" applyBorder="1" applyAlignment="1">
      <alignment horizontal="left" wrapText="1"/>
    </xf>
    <xf numFmtId="0" fontId="0" fillId="7" borderId="1" xfId="0" applyFill="1" applyBorder="1" applyAlignment="1">
      <alignment horizontal="left" wrapText="1"/>
    </xf>
    <xf numFmtId="0" fontId="0" fillId="6" borderId="20" xfId="0" applyFill="1" applyBorder="1" applyAlignment="1">
      <alignment horizontal="left" wrapText="1"/>
    </xf>
    <xf numFmtId="0" fontId="0" fillId="6" borderId="15" xfId="0" applyFill="1" applyBorder="1" applyAlignment="1">
      <alignment horizontal="left" wrapText="1"/>
    </xf>
    <xf numFmtId="0" fontId="0" fillId="5" borderId="6" xfId="0" applyFill="1" applyBorder="1" applyAlignment="1">
      <alignment horizontal="left" wrapText="1"/>
    </xf>
    <xf numFmtId="0" fontId="0" fillId="5" borderId="19" xfId="0" applyFill="1" applyBorder="1" applyAlignment="1">
      <alignment horizontal="left" wrapText="1"/>
    </xf>
    <xf numFmtId="0" fontId="0" fillId="12" borderId="15" xfId="0" applyFill="1" applyBorder="1" applyAlignment="1" applyProtection="1">
      <alignment wrapText="1"/>
      <protection locked="0"/>
    </xf>
    <xf numFmtId="0" fontId="0" fillId="12" borderId="23" xfId="0" applyFill="1" applyBorder="1" applyAlignment="1" applyProtection="1">
      <alignment wrapText="1"/>
      <protection locked="0"/>
    </xf>
    <xf numFmtId="0" fontId="0" fillId="12" borderId="1" xfId="0" applyFill="1" applyBorder="1" applyAlignment="1" applyProtection="1">
      <alignment wrapText="1"/>
      <protection locked="0"/>
    </xf>
    <xf numFmtId="0" fontId="17" fillId="12" borderId="23" xfId="0" applyFont="1" applyFill="1" applyBorder="1" applyAlignment="1" applyProtection="1">
      <alignment wrapText="1"/>
      <protection locked="0"/>
    </xf>
    <xf numFmtId="0" fontId="0" fillId="0" borderId="26" xfId="0" applyBorder="1"/>
    <xf numFmtId="0" fontId="0" fillId="13" borderId="41" xfId="0" applyFill="1" applyBorder="1"/>
    <xf numFmtId="10" fontId="0" fillId="3" borderId="4" xfId="0" applyNumberFormat="1" applyFill="1" applyBorder="1" applyAlignment="1" applyProtection="1">
      <alignment wrapText="1"/>
      <protection locked="0"/>
    </xf>
    <xf numFmtId="0" fontId="17" fillId="13" borderId="43" xfId="0" applyFont="1" applyFill="1" applyBorder="1" applyAlignment="1">
      <alignment vertical="center"/>
    </xf>
    <xf numFmtId="0" fontId="17" fillId="12" borderId="44" xfId="0" applyFont="1" applyFill="1" applyBorder="1" applyAlignment="1" applyProtection="1">
      <alignment vertical="center" wrapText="1"/>
      <protection locked="0"/>
    </xf>
    <xf numFmtId="0" fontId="0" fillId="3" borderId="14" xfId="0" applyFill="1" applyBorder="1" applyAlignment="1" applyProtection="1">
      <alignment wrapText="1"/>
      <protection locked="0"/>
    </xf>
    <xf numFmtId="0" fontId="0" fillId="3" borderId="42" xfId="0" applyFill="1" applyBorder="1" applyAlignment="1" applyProtection="1">
      <alignment wrapText="1"/>
      <protection locked="0"/>
    </xf>
    <xf numFmtId="0" fontId="0" fillId="3" borderId="3" xfId="0" applyFill="1" applyBorder="1" applyAlignment="1" applyProtection="1">
      <alignment wrapText="1"/>
      <protection locked="0"/>
    </xf>
    <xf numFmtId="10" fontId="0" fillId="3" borderId="3" xfId="0" applyNumberFormat="1" applyFill="1" applyBorder="1" applyAlignment="1" applyProtection="1">
      <alignment wrapText="1"/>
      <protection locked="0"/>
    </xf>
    <xf numFmtId="0" fontId="0" fillId="12" borderId="4" xfId="0" applyFill="1" applyBorder="1" applyAlignment="1" applyProtection="1">
      <alignment wrapText="1"/>
      <protection locked="0"/>
    </xf>
    <xf numFmtId="0" fontId="17" fillId="0" borderId="43" xfId="0" applyFont="1" applyBorder="1" applyAlignment="1">
      <alignment horizontal="center" vertical="center"/>
    </xf>
    <xf numFmtId="0" fontId="17" fillId="3" borderId="44" xfId="0" applyFont="1" applyFill="1" applyBorder="1" applyAlignment="1" applyProtection="1">
      <alignment horizontal="center" vertical="center" wrapText="1"/>
      <protection locked="0"/>
    </xf>
    <xf numFmtId="0" fontId="17" fillId="3" borderId="45" xfId="0" applyFont="1" applyFill="1" applyBorder="1" applyAlignment="1" applyProtection="1">
      <alignment horizontal="center" vertical="center" wrapText="1"/>
      <protection locked="0"/>
    </xf>
    <xf numFmtId="0" fontId="5" fillId="8" borderId="0" xfId="0" applyFont="1" applyFill="1" applyAlignment="1">
      <alignment horizontal="left" vertical="center" wrapText="1"/>
    </xf>
    <xf numFmtId="0" fontId="0" fillId="2" borderId="29" xfId="0" applyFill="1" applyBorder="1"/>
    <xf numFmtId="0" fontId="0" fillId="2" borderId="27" xfId="0" applyFill="1" applyBorder="1"/>
    <xf numFmtId="0" fontId="0" fillId="2" borderId="18" xfId="0" applyFill="1" applyBorder="1"/>
    <xf numFmtId="0" fontId="0" fillId="2" borderId="17" xfId="0" applyFill="1" applyBorder="1"/>
    <xf numFmtId="0" fontId="0" fillId="2" borderId="5" xfId="0" applyFill="1" applyBorder="1"/>
    <xf numFmtId="0" fontId="0" fillId="2" borderId="24" xfId="0" applyFill="1" applyBorder="1"/>
    <xf numFmtId="0" fontId="17" fillId="12" borderId="46" xfId="0" applyFont="1" applyFill="1" applyBorder="1" applyAlignment="1" applyProtection="1">
      <alignment vertical="center" wrapText="1"/>
      <protection locked="0"/>
    </xf>
    <xf numFmtId="0" fontId="17" fillId="3" borderId="46" xfId="0" applyFont="1" applyFill="1" applyBorder="1" applyAlignment="1" applyProtection="1">
      <alignment horizontal="center" vertical="center" wrapText="1"/>
      <protection locked="0"/>
    </xf>
    <xf numFmtId="0" fontId="0" fillId="11" borderId="0" xfId="0" applyFill="1"/>
    <xf numFmtId="0" fontId="20" fillId="11" borderId="0" xfId="0" applyFont="1" applyFill="1" applyAlignment="1">
      <alignment vertical="center" textRotation="90" wrapText="1"/>
    </xf>
    <xf numFmtId="0" fontId="0" fillId="4" borderId="12" xfId="0" applyFill="1" applyBorder="1" applyAlignment="1">
      <alignment horizontal="left" vertical="top" wrapText="1"/>
    </xf>
    <xf numFmtId="0" fontId="0" fillId="4" borderId="48" xfId="0" applyFill="1" applyBorder="1" applyAlignment="1">
      <alignment horizontal="left" vertical="top" wrapText="1"/>
    </xf>
    <xf numFmtId="0" fontId="0" fillId="13" borderId="49" xfId="0" applyFill="1" applyBorder="1"/>
    <xf numFmtId="0" fontId="0" fillId="3" borderId="50" xfId="0" applyFill="1" applyBorder="1" applyAlignment="1" applyProtection="1">
      <alignment wrapText="1"/>
      <protection locked="0"/>
    </xf>
    <xf numFmtId="0" fontId="0" fillId="3" borderId="51" xfId="0" applyFill="1" applyBorder="1" applyAlignment="1" applyProtection="1">
      <alignment wrapText="1"/>
      <protection locked="0"/>
    </xf>
    <xf numFmtId="0" fontId="0" fillId="3" borderId="52" xfId="0" applyFill="1" applyBorder="1" applyAlignment="1" applyProtection="1">
      <alignment wrapText="1"/>
      <protection locked="0"/>
    </xf>
    <xf numFmtId="0" fontId="0" fillId="11" borderId="29" xfId="0" applyFill="1" applyBorder="1" applyAlignment="1">
      <alignment horizontal="center"/>
    </xf>
    <xf numFmtId="0" fontId="20" fillId="11" borderId="25" xfId="0" applyFont="1" applyFill="1" applyBorder="1" applyAlignment="1">
      <alignment vertical="center" textRotation="90" wrapText="1"/>
    </xf>
    <xf numFmtId="0" fontId="0" fillId="13" borderId="53" xfId="0" applyFill="1" applyBorder="1"/>
    <xf numFmtId="0" fontId="0" fillId="12" borderId="54" xfId="0" applyFill="1" applyBorder="1" applyAlignment="1" applyProtection="1">
      <alignment wrapText="1"/>
      <protection locked="0"/>
    </xf>
    <xf numFmtId="0" fontId="0" fillId="12" borderId="55" xfId="0" applyFill="1" applyBorder="1" applyAlignment="1" applyProtection="1">
      <alignment wrapText="1"/>
      <protection locked="0"/>
    </xf>
    <xf numFmtId="0" fontId="0" fillId="13" borderId="56" xfId="0" applyFill="1" applyBorder="1"/>
    <xf numFmtId="0" fontId="0" fillId="12" borderId="57" xfId="0" applyFill="1" applyBorder="1" applyAlignment="1" applyProtection="1">
      <alignment wrapText="1"/>
      <protection locked="0"/>
    </xf>
    <xf numFmtId="0" fontId="0" fillId="13" borderId="58" xfId="0" applyFill="1" applyBorder="1"/>
    <xf numFmtId="1" fontId="7" fillId="2" borderId="1" xfId="0" applyNumberFormat="1" applyFont="1" applyFill="1" applyBorder="1"/>
    <xf numFmtId="9" fontId="4" fillId="2" borderId="2" xfId="0" applyNumberFormat="1" applyFont="1" applyFill="1" applyBorder="1" applyAlignment="1">
      <alignment horizontal="center"/>
    </xf>
    <xf numFmtId="0" fontId="0" fillId="0" borderId="59" xfId="0" applyBorder="1"/>
    <xf numFmtId="0" fontId="0" fillId="13" borderId="7" xfId="0" applyFill="1" applyBorder="1"/>
    <xf numFmtId="0" fontId="0" fillId="12" borderId="60" xfId="0" applyFill="1" applyBorder="1" applyAlignment="1" applyProtection="1">
      <alignment wrapText="1"/>
      <protection locked="0"/>
    </xf>
    <xf numFmtId="0" fontId="0" fillId="9" borderId="28" xfId="0" applyFill="1" applyBorder="1"/>
    <xf numFmtId="0" fontId="0" fillId="0" borderId="20" xfId="0" applyBorder="1"/>
    <xf numFmtId="0" fontId="0" fillId="13" borderId="61" xfId="0" applyFill="1" applyBorder="1"/>
    <xf numFmtId="0" fontId="0" fillId="7" borderId="8" xfId="0" applyFill="1" applyBorder="1" applyAlignment="1">
      <alignment vertical="center" wrapText="1"/>
    </xf>
    <xf numFmtId="0" fontId="0" fillId="5" borderId="9" xfId="0" applyFill="1" applyBorder="1" applyAlignment="1">
      <alignment horizontal="left" wrapText="1"/>
    </xf>
    <xf numFmtId="0" fontId="0" fillId="0" borderId="36" xfId="0" applyBorder="1"/>
    <xf numFmtId="0" fontId="0" fillId="7" borderId="13" xfId="0" applyFill="1" applyBorder="1" applyAlignment="1">
      <alignment horizontal="left" wrapText="1"/>
    </xf>
    <xf numFmtId="0" fontId="0" fillId="7" borderId="62" xfId="0" applyFill="1" applyBorder="1" applyAlignment="1">
      <alignment horizontal="left" wrapText="1"/>
    </xf>
    <xf numFmtId="0" fontId="0" fillId="7" borderId="4" xfId="0" applyFill="1" applyBorder="1" applyAlignment="1">
      <alignment horizontal="left" wrapText="1"/>
    </xf>
    <xf numFmtId="0" fontId="0" fillId="11" borderId="18" xfId="0" applyFill="1" applyBorder="1" applyAlignment="1" applyProtection="1">
      <alignment horizontal="center"/>
      <protection locked="0"/>
    </xf>
    <xf numFmtId="0" fontId="0" fillId="11" borderId="29" xfId="0" applyFill="1" applyBorder="1" applyAlignment="1" applyProtection="1">
      <alignment horizontal="center"/>
      <protection locked="0"/>
    </xf>
    <xf numFmtId="0" fontId="0" fillId="12" borderId="42" xfId="0" applyFill="1" applyBorder="1" applyAlignment="1" applyProtection="1">
      <alignment wrapText="1"/>
      <protection locked="0"/>
    </xf>
    <xf numFmtId="0" fontId="17" fillId="12" borderId="65" xfId="0" applyFont="1" applyFill="1" applyBorder="1" applyAlignment="1" applyProtection="1">
      <alignment vertical="center" wrapText="1"/>
      <protection locked="0"/>
    </xf>
    <xf numFmtId="0" fontId="17" fillId="12" borderId="42" xfId="0" applyFont="1" applyFill="1" applyBorder="1" applyAlignment="1" applyProtection="1">
      <alignment wrapText="1"/>
      <protection locked="0"/>
    </xf>
    <xf numFmtId="0" fontId="0" fillId="12" borderId="3" xfId="0" applyFill="1" applyBorder="1" applyAlignment="1" applyProtection="1">
      <alignment wrapText="1"/>
      <protection locked="0"/>
    </xf>
    <xf numFmtId="0" fontId="0" fillId="11" borderId="5" xfId="0" applyFill="1" applyBorder="1" applyAlignment="1" applyProtection="1">
      <alignment horizontal="center"/>
      <protection locked="0"/>
    </xf>
    <xf numFmtId="0" fontId="0" fillId="12" borderId="14" xfId="0" applyFill="1" applyBorder="1" applyAlignment="1" applyProtection="1">
      <alignment wrapText="1"/>
      <protection locked="0"/>
    </xf>
    <xf numFmtId="0" fontId="0" fillId="0" borderId="35" xfId="0" applyBorder="1"/>
    <xf numFmtId="0" fontId="0" fillId="13" borderId="66" xfId="0" applyFill="1" applyBorder="1"/>
    <xf numFmtId="0" fontId="0" fillId="12" borderId="66" xfId="0" applyFill="1" applyBorder="1" applyAlignment="1" applyProtection="1">
      <alignment wrapText="1"/>
      <protection locked="0"/>
    </xf>
    <xf numFmtId="0" fontId="17" fillId="12" borderId="66" xfId="0" applyFont="1" applyFill="1" applyBorder="1" applyAlignment="1" applyProtection="1">
      <alignment wrapText="1"/>
      <protection locked="0"/>
    </xf>
    <xf numFmtId="0" fontId="0" fillId="11" borderId="66" xfId="0" applyFill="1" applyBorder="1" applyAlignment="1" applyProtection="1">
      <alignment horizontal="center"/>
      <protection locked="0"/>
    </xf>
    <xf numFmtId="0" fontId="0" fillId="12" borderId="23" xfId="0" quotePrefix="1" applyFill="1" applyBorder="1" applyAlignment="1" applyProtection="1">
      <alignment wrapText="1"/>
      <protection locked="0"/>
    </xf>
    <xf numFmtId="0" fontId="0" fillId="11" borderId="16" xfId="0" applyFill="1" applyBorder="1" applyAlignment="1" applyProtection="1">
      <alignment horizontal="center"/>
      <protection locked="0"/>
    </xf>
    <xf numFmtId="0" fontId="21" fillId="0" borderId="0" xfId="0" applyFont="1"/>
    <xf numFmtId="0" fontId="12" fillId="0" borderId="0" xfId="0" applyFont="1"/>
    <xf numFmtId="0" fontId="23" fillId="2" borderId="3" xfId="0" applyFont="1" applyFill="1" applyBorder="1" applyAlignment="1">
      <alignment horizontal="center" vertical="center" wrapText="1"/>
    </xf>
    <xf numFmtId="0" fontId="0" fillId="0" borderId="7" xfId="0" applyBorder="1"/>
    <xf numFmtId="0" fontId="0" fillId="7" borderId="7" xfId="0" applyFill="1" applyBorder="1" applyAlignment="1">
      <alignment horizontal="center" vertical="center" wrapText="1"/>
    </xf>
    <xf numFmtId="0" fontId="0" fillId="0" borderId="0" xfId="0" pivotButton="1"/>
    <xf numFmtId="0" fontId="17" fillId="0" borderId="0" xfId="0" applyFont="1"/>
    <xf numFmtId="0" fontId="24" fillId="15" borderId="68" xfId="0" applyFont="1" applyFill="1" applyBorder="1"/>
    <xf numFmtId="0" fontId="17" fillId="14" borderId="68" xfId="0" applyFont="1" applyFill="1" applyBorder="1"/>
    <xf numFmtId="0" fontId="17" fillId="0" borderId="68" xfId="0" applyFont="1" applyBorder="1"/>
    <xf numFmtId="0" fontId="17" fillId="14" borderId="67" xfId="0" applyFont="1" applyFill="1" applyBorder="1"/>
    <xf numFmtId="0" fontId="0" fillId="0" borderId="66" xfId="0" applyBorder="1"/>
    <xf numFmtId="0" fontId="0" fillId="7" borderId="0" xfId="0" applyFill="1" applyAlignment="1">
      <alignment vertical="center" wrapText="1"/>
    </xf>
    <xf numFmtId="0" fontId="0" fillId="13" borderId="0" xfId="0" applyFill="1"/>
    <xf numFmtId="0" fontId="22" fillId="0" borderId="0" xfId="0" applyFont="1"/>
    <xf numFmtId="0" fontId="0" fillId="7" borderId="7" xfId="0" applyFill="1" applyBorder="1" applyAlignment="1">
      <alignment horizontal="left" wrapText="1"/>
    </xf>
    <xf numFmtId="0" fontId="0" fillId="12" borderId="23" xfId="0" applyFill="1" applyBorder="1" applyAlignment="1">
      <alignment wrapText="1"/>
    </xf>
    <xf numFmtId="0" fontId="0" fillId="12" borderId="1" xfId="0" applyFill="1" applyBorder="1" applyAlignment="1">
      <alignment wrapText="1"/>
    </xf>
    <xf numFmtId="0" fontId="0" fillId="2" borderId="0" xfId="0" applyFill="1" applyProtection="1"/>
    <xf numFmtId="0" fontId="0" fillId="2" borderId="0" xfId="0" applyFill="1" applyAlignment="1" applyProtection="1">
      <alignment vertical="center"/>
    </xf>
    <xf numFmtId="0" fontId="4" fillId="2" borderId="0" xfId="0" applyFont="1" applyFill="1" applyAlignment="1" applyProtection="1">
      <alignment vertical="center"/>
    </xf>
    <xf numFmtId="0" fontId="4" fillId="2" borderId="7" xfId="0" applyFont="1" applyFill="1" applyBorder="1" applyAlignment="1" applyProtection="1">
      <alignment wrapText="1"/>
    </xf>
    <xf numFmtId="0" fontId="4" fillId="2" borderId="1" xfId="0" applyFont="1" applyFill="1" applyBorder="1" applyProtection="1"/>
    <xf numFmtId="0" fontId="0" fillId="2" borderId="1" xfId="0" applyFill="1" applyBorder="1" applyProtection="1"/>
    <xf numFmtId="1" fontId="0" fillId="2" borderId="0" xfId="0" applyNumberFormat="1" applyFill="1"/>
    <xf numFmtId="0" fontId="25" fillId="2" borderId="0" xfId="0" applyFont="1" applyFill="1" applyAlignment="1">
      <alignment vertical="center"/>
    </xf>
    <xf numFmtId="0" fontId="0" fillId="2" borderId="0" xfId="0" applyFill="1" applyBorder="1" applyAlignment="1">
      <alignment horizontal="left" vertical="top"/>
    </xf>
    <xf numFmtId="0" fontId="0" fillId="2" borderId="0" xfId="0" applyFill="1" applyAlignment="1">
      <alignment horizontal="center" vertical="center"/>
    </xf>
    <xf numFmtId="0" fontId="26" fillId="2" borderId="0" xfId="0" applyFont="1" applyFill="1" applyAlignment="1">
      <alignment vertical="center"/>
    </xf>
    <xf numFmtId="0" fontId="19" fillId="2" borderId="0" xfId="0" applyFont="1" applyFill="1" applyAlignment="1">
      <alignment vertical="center"/>
    </xf>
    <xf numFmtId="0" fontId="19" fillId="2" borderId="0" xfId="0" applyFont="1" applyFill="1"/>
    <xf numFmtId="0" fontId="6" fillId="2" borderId="1" xfId="0" applyFont="1" applyFill="1" applyBorder="1" applyAlignment="1">
      <alignment horizontal="center" vertical="top" wrapText="1"/>
    </xf>
    <xf numFmtId="0" fontId="0" fillId="2" borderId="0" xfId="0" applyFill="1" applyAlignment="1"/>
    <xf numFmtId="0" fontId="5" fillId="8" borderId="0" xfId="0" applyFont="1" applyFill="1" applyAlignment="1">
      <alignment horizontal="left" vertical="center" wrapText="1"/>
    </xf>
    <xf numFmtId="0" fontId="27" fillId="2" borderId="0" xfId="0" applyFont="1" applyFill="1"/>
    <xf numFmtId="0" fontId="9" fillId="2" borderId="0" xfId="0" applyFont="1" applyFill="1" applyAlignment="1">
      <alignment vertical="top"/>
    </xf>
    <xf numFmtId="0" fontId="29" fillId="2" borderId="0" xfId="0" applyFont="1" applyFill="1" applyAlignment="1">
      <alignment horizontal="left" vertical="top"/>
    </xf>
    <xf numFmtId="0" fontId="3" fillId="2" borderId="0" xfId="0" applyFont="1" applyFill="1" applyAlignment="1"/>
    <xf numFmtId="0" fontId="27" fillId="2" borderId="0" xfId="0" applyFont="1" applyFill="1" applyAlignment="1">
      <alignment wrapText="1"/>
    </xf>
    <xf numFmtId="0" fontId="0" fillId="0" borderId="0" xfId="0" applyAlignment="1">
      <alignment vertical="top"/>
    </xf>
    <xf numFmtId="0" fontId="27" fillId="0" borderId="0" xfId="0" applyFont="1"/>
    <xf numFmtId="0" fontId="32" fillId="2" borderId="0" xfId="0" applyFont="1" applyFill="1"/>
    <xf numFmtId="0" fontId="8" fillId="0" borderId="0" xfId="0" applyFont="1"/>
    <xf numFmtId="0" fontId="8" fillId="9" borderId="0" xfId="0" applyFont="1" applyFill="1"/>
    <xf numFmtId="0" fontId="32" fillId="8" borderId="0" xfId="0" applyFont="1" applyFill="1"/>
    <xf numFmtId="49" fontId="8" fillId="2" borderId="0" xfId="0" applyNumberFormat="1" applyFont="1" applyFill="1"/>
    <xf numFmtId="0" fontId="8" fillId="0" borderId="0" xfId="0" applyFont="1" applyAlignment="1">
      <alignment horizontal="left"/>
    </xf>
    <xf numFmtId="49" fontId="32" fillId="2" borderId="0" xfId="0" applyNumberFormat="1" applyFont="1" applyFill="1"/>
    <xf numFmtId="0" fontId="0" fillId="9" borderId="0" xfId="0" applyFill="1" applyAlignment="1">
      <alignment vertical="center"/>
    </xf>
    <xf numFmtId="0" fontId="3" fillId="8" borderId="0" xfId="0" applyFont="1" applyFill="1" applyAlignment="1">
      <alignment horizontal="left" vertical="top"/>
    </xf>
    <xf numFmtId="0" fontId="6" fillId="2" borderId="1" xfId="0" applyFont="1" applyFill="1" applyBorder="1" applyAlignment="1">
      <alignment horizontal="center" vertical="top"/>
    </xf>
    <xf numFmtId="0" fontId="32" fillId="2" borderId="7" xfId="0" applyFont="1" applyFill="1" applyBorder="1" applyAlignment="1">
      <alignment horizontal="center" vertical="center" wrapText="1"/>
    </xf>
    <xf numFmtId="0" fontId="9" fillId="2" borderId="4" xfId="0" applyFont="1" applyFill="1" applyBorder="1" applyAlignment="1" applyProtection="1">
      <alignment horizontal="center"/>
      <protection locked="0"/>
    </xf>
    <xf numFmtId="0" fontId="38" fillId="2" borderId="0" xfId="0" applyFont="1" applyFill="1" applyAlignment="1">
      <alignment horizontal="center" vertical="center" wrapText="1"/>
    </xf>
    <xf numFmtId="0" fontId="8" fillId="16" borderId="3"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6" fillId="2" borderId="1" xfId="0" applyFont="1" applyFill="1" applyBorder="1" applyAlignment="1">
      <alignment horizontal="left" vertical="center" wrapText="1"/>
    </xf>
    <xf numFmtId="0" fontId="39" fillId="0" borderId="0" xfId="0" applyFont="1"/>
    <xf numFmtId="0" fontId="40" fillId="2" borderId="0" xfId="0" applyFont="1" applyFill="1" applyAlignment="1">
      <alignment horizontal="left" vertical="center" wrapText="1"/>
    </xf>
    <xf numFmtId="0" fontId="7" fillId="2" borderId="0" xfId="0" applyFont="1" applyFill="1" applyAlignment="1">
      <alignment horizontal="right"/>
    </xf>
    <xf numFmtId="0" fontId="41" fillId="2" borderId="0" xfId="0" applyFont="1" applyFill="1" applyAlignment="1">
      <alignment horizontal="right"/>
    </xf>
    <xf numFmtId="0" fontId="6" fillId="0" borderId="0" xfId="0" applyFont="1"/>
    <xf numFmtId="0" fontId="6" fillId="0" borderId="0" xfId="0" applyFont="1" applyFill="1"/>
    <xf numFmtId="0" fontId="6" fillId="0" borderId="1" xfId="0" applyFont="1" applyFill="1" applyBorder="1" applyAlignment="1">
      <alignment horizontal="center" vertical="top" wrapText="1"/>
    </xf>
    <xf numFmtId="0" fontId="17" fillId="3" borderId="44" xfId="0" applyFont="1" applyFill="1" applyBorder="1" applyAlignment="1" applyProtection="1">
      <alignment horizontal="center" vertical="center" wrapText="1"/>
      <protection locked="0"/>
    </xf>
    <xf numFmtId="0" fontId="36" fillId="17" borderId="0" xfId="0" applyFont="1" applyFill="1" applyAlignment="1">
      <alignment horizontal="left" vertical="top" wrapText="1"/>
    </xf>
    <xf numFmtId="0" fontId="0" fillId="7" borderId="10" xfId="0" applyFill="1" applyBorder="1" applyAlignment="1">
      <alignment horizontal="center" vertical="center" wrapText="1"/>
    </xf>
    <xf numFmtId="0" fontId="0" fillId="7" borderId="28" xfId="0" applyFill="1" applyBorder="1" applyAlignment="1">
      <alignment horizontal="center" vertical="center" wrapText="1"/>
    </xf>
    <xf numFmtId="0" fontId="35" fillId="7" borderId="0" xfId="0" applyFont="1" applyFill="1" applyBorder="1" applyAlignment="1">
      <alignment horizontal="center" vertical="center" wrapText="1"/>
    </xf>
    <xf numFmtId="0" fontId="35" fillId="7" borderId="26" xfId="0" applyFont="1" applyFill="1" applyBorder="1" applyAlignment="1">
      <alignment horizontal="center" vertical="center" wrapText="1"/>
    </xf>
    <xf numFmtId="0" fontId="45" fillId="7" borderId="1" xfId="0" applyFont="1" applyFill="1" applyBorder="1" applyAlignment="1">
      <alignment horizontal="left" wrapText="1"/>
    </xf>
    <xf numFmtId="0" fontId="14" fillId="3" borderId="1" xfId="0" applyFont="1" applyFill="1" applyBorder="1" applyAlignment="1" applyProtection="1">
      <alignment horizontal="center" vertical="top" wrapText="1"/>
      <protection locked="0"/>
    </xf>
    <xf numFmtId="0" fontId="6" fillId="2" borderId="0" xfId="0" applyFont="1" applyFill="1" applyAlignment="1">
      <alignment wrapText="1"/>
    </xf>
    <xf numFmtId="1" fontId="0" fillId="3" borderId="1" xfId="0" applyNumberFormat="1" applyFill="1" applyBorder="1" applyAlignment="1" applyProtection="1">
      <alignment wrapText="1"/>
      <protection locked="0"/>
    </xf>
    <xf numFmtId="0" fontId="0" fillId="3" borderId="1" xfId="0" applyFill="1" applyBorder="1" applyProtection="1">
      <protection locked="0"/>
    </xf>
    <xf numFmtId="0" fontId="6" fillId="2" borderId="1" xfId="0" applyFont="1" applyFill="1" applyBorder="1" applyAlignment="1" applyProtection="1">
      <alignment horizontal="center" vertical="top" wrapText="1"/>
    </xf>
    <xf numFmtId="0" fontId="8" fillId="2" borderId="3" xfId="0" applyFont="1" applyFill="1" applyBorder="1" applyAlignment="1" applyProtection="1">
      <alignment horizontal="center" vertical="top" wrapText="1"/>
      <protection locked="0"/>
    </xf>
    <xf numFmtId="0" fontId="27" fillId="2" borderId="0" xfId="0" applyFont="1" applyFill="1" applyAlignment="1">
      <alignment wrapText="1"/>
    </xf>
    <xf numFmtId="0" fontId="0" fillId="0" borderId="0" xfId="0" applyAlignment="1"/>
    <xf numFmtId="0" fontId="3" fillId="2" borderId="0" xfId="0" applyFont="1" applyFill="1" applyAlignment="1">
      <alignment horizontal="left" vertical="top" wrapText="1"/>
    </xf>
    <xf numFmtId="0" fontId="3" fillId="0" borderId="0" xfId="0" applyFont="1" applyAlignment="1">
      <alignment horizontal="left" vertical="top" wrapText="1"/>
    </xf>
    <xf numFmtId="0" fontId="25" fillId="2" borderId="0" xfId="0" applyFont="1" applyFill="1" applyAlignment="1">
      <alignment horizontal="left" vertical="center"/>
    </xf>
    <xf numFmtId="0" fontId="0" fillId="3" borderId="6" xfId="0" applyFill="1" applyBorder="1" applyAlignment="1" applyProtection="1">
      <alignment horizontal="left" vertical="top"/>
      <protection locked="0"/>
    </xf>
    <xf numFmtId="0" fontId="0" fillId="0" borderId="15" xfId="0" applyBorder="1" applyAlignment="1">
      <alignment horizontal="left" vertical="top"/>
    </xf>
    <xf numFmtId="0" fontId="25" fillId="2" borderId="0" xfId="0" applyFont="1" applyFill="1" applyAlignment="1">
      <alignment vertical="center"/>
    </xf>
    <xf numFmtId="0" fontId="0" fillId="3" borderId="1" xfId="0" applyFill="1" applyBorder="1" applyProtection="1">
      <protection locked="0"/>
    </xf>
    <xf numFmtId="0" fontId="27" fillId="2" borderId="0" xfId="0" applyFont="1" applyFill="1" applyAlignment="1">
      <alignment horizontal="left" vertical="top" wrapText="1"/>
    </xf>
    <xf numFmtId="0" fontId="0" fillId="0" borderId="0" xfId="0" applyAlignment="1">
      <alignment horizontal="left" vertical="top"/>
    </xf>
    <xf numFmtId="0" fontId="27" fillId="2" borderId="0" xfId="0" applyFont="1" applyFill="1" applyAlignment="1">
      <alignment vertical="top" wrapText="1"/>
    </xf>
    <xf numFmtId="0" fontId="0" fillId="0" borderId="0" xfId="0" applyAlignment="1">
      <alignment vertical="top"/>
    </xf>
    <xf numFmtId="0" fontId="14" fillId="3" borderId="24" xfId="0" applyFont="1" applyFill="1" applyBorder="1" applyAlignment="1" applyProtection="1">
      <alignment horizontal="center" vertical="top" wrapText="1"/>
      <protection locked="0"/>
    </xf>
    <xf numFmtId="0" fontId="14" fillId="3" borderId="21" xfId="0" applyFont="1" applyFill="1" applyBorder="1" applyAlignment="1" applyProtection="1">
      <alignment horizontal="center" vertical="top" wrapText="1"/>
      <protection locked="0"/>
    </xf>
    <xf numFmtId="0" fontId="14" fillId="3" borderId="5" xfId="0" applyFont="1" applyFill="1" applyBorder="1" applyAlignment="1" applyProtection="1">
      <alignment horizontal="center" vertical="top" wrapText="1"/>
      <protection locked="0"/>
    </xf>
    <xf numFmtId="0" fontId="14" fillId="3" borderId="25" xfId="0" applyFont="1" applyFill="1" applyBorder="1" applyAlignment="1" applyProtection="1">
      <alignment horizontal="center" vertical="top" wrapText="1"/>
      <protection locked="0"/>
    </xf>
    <xf numFmtId="0" fontId="14" fillId="3" borderId="0" xfId="0" applyFont="1" applyFill="1" applyAlignment="1" applyProtection="1">
      <alignment horizontal="center" vertical="top" wrapText="1"/>
      <protection locked="0"/>
    </xf>
    <xf numFmtId="0" fontId="14" fillId="3" borderId="26" xfId="0" applyFont="1" applyFill="1" applyBorder="1" applyAlignment="1" applyProtection="1">
      <alignment horizontal="center" vertical="top" wrapText="1"/>
      <protection locked="0"/>
    </xf>
    <xf numFmtId="0" fontId="14" fillId="3" borderId="27" xfId="0" applyFont="1" applyFill="1" applyBorder="1" applyAlignment="1" applyProtection="1">
      <alignment horizontal="center" vertical="top" wrapText="1"/>
      <protection locked="0"/>
    </xf>
    <xf numFmtId="0" fontId="14" fillId="3" borderId="28" xfId="0" applyFont="1" applyFill="1" applyBorder="1" applyAlignment="1" applyProtection="1">
      <alignment horizontal="center" vertical="top" wrapText="1"/>
      <protection locked="0"/>
    </xf>
    <xf numFmtId="0" fontId="14" fillId="3" borderId="29" xfId="0" applyFont="1" applyFill="1" applyBorder="1" applyAlignment="1" applyProtection="1">
      <alignment horizontal="center" vertical="top" wrapText="1"/>
      <protection locked="0"/>
    </xf>
    <xf numFmtId="0" fontId="35" fillId="7" borderId="22" xfId="0" applyFont="1" applyFill="1" applyBorder="1" applyAlignment="1">
      <alignment horizontal="center" vertical="center" wrapText="1"/>
    </xf>
    <xf numFmtId="0" fontId="35" fillId="7" borderId="10" xfId="0" applyFont="1" applyFill="1" applyBorder="1" applyAlignment="1">
      <alignment horizontal="center" vertical="center" wrapText="1"/>
    </xf>
    <xf numFmtId="0" fontId="35" fillId="7" borderId="8" xfId="0" applyFont="1" applyFill="1" applyBorder="1" applyAlignment="1">
      <alignment horizontal="center" vertical="center" wrapText="1"/>
    </xf>
    <xf numFmtId="0" fontId="35" fillId="7" borderId="63" xfId="0" applyFont="1" applyFill="1" applyBorder="1" applyAlignment="1">
      <alignment horizontal="center" vertical="center" wrapText="1"/>
    </xf>
    <xf numFmtId="0" fontId="35" fillId="7" borderId="11" xfId="0" applyFont="1" applyFill="1" applyBorder="1" applyAlignment="1">
      <alignment horizontal="center" vertical="center" wrapText="1"/>
    </xf>
    <xf numFmtId="0" fontId="35" fillId="7" borderId="19" xfId="0" applyFont="1" applyFill="1" applyBorder="1" applyAlignment="1">
      <alignment horizontal="center" vertical="center" wrapText="1"/>
    </xf>
    <xf numFmtId="0" fontId="0" fillId="6" borderId="22" xfId="0" applyFill="1" applyBorder="1" applyAlignment="1">
      <alignment horizontal="center" vertical="center" wrapText="1"/>
    </xf>
    <xf numFmtId="0" fontId="0" fillId="6" borderId="10" xfId="0" applyFill="1" applyBorder="1" applyAlignment="1">
      <alignment horizontal="center" vertical="center" wrapText="1"/>
    </xf>
    <xf numFmtId="0" fontId="0" fillId="6" borderId="14" xfId="0" applyFill="1" applyBorder="1" applyAlignment="1">
      <alignment horizontal="center" vertical="center" wrapText="1"/>
    </xf>
    <xf numFmtId="0" fontId="0" fillId="5" borderId="12" xfId="0" applyFill="1" applyBorder="1" applyAlignment="1">
      <alignment horizontal="center" vertical="center" wrapText="1"/>
    </xf>
    <xf numFmtId="0" fontId="0" fillId="5" borderId="10" xfId="0" applyFill="1" applyBorder="1" applyAlignment="1">
      <alignment horizontal="center" vertical="center" wrapText="1"/>
    </xf>
    <xf numFmtId="0" fontId="0" fillId="5" borderId="8" xfId="0" applyFill="1" applyBorder="1" applyAlignment="1">
      <alignment horizontal="center" vertical="center" wrapText="1"/>
    </xf>
    <xf numFmtId="0" fontId="0" fillId="5" borderId="13" xfId="0" applyFill="1" applyBorder="1" applyAlignment="1">
      <alignment horizontal="center" vertical="center" wrapText="1"/>
    </xf>
    <xf numFmtId="0" fontId="0" fillId="5" borderId="11" xfId="0" applyFill="1" applyBorder="1" applyAlignment="1">
      <alignment horizontal="center" vertical="center" wrapText="1"/>
    </xf>
    <xf numFmtId="0" fontId="0" fillId="5" borderId="19" xfId="0" applyFill="1" applyBorder="1" applyAlignment="1">
      <alignment horizontal="center" vertical="center" wrapText="1"/>
    </xf>
    <xf numFmtId="0" fontId="0" fillId="10" borderId="33" xfId="0" applyFill="1" applyBorder="1" applyAlignment="1">
      <alignment horizontal="left" wrapText="1"/>
    </xf>
    <xf numFmtId="0" fontId="0" fillId="10" borderId="0" xfId="0" applyFill="1" applyAlignment="1">
      <alignment horizontal="left" wrapText="1"/>
    </xf>
    <xf numFmtId="0" fontId="0" fillId="10" borderId="34" xfId="0" applyFill="1" applyBorder="1" applyAlignment="1">
      <alignment horizontal="left" wrapText="1"/>
    </xf>
    <xf numFmtId="0" fontId="33" fillId="9" borderId="0" xfId="0" applyFont="1" applyFill="1" applyAlignment="1">
      <alignment horizontal="center" wrapText="1"/>
    </xf>
    <xf numFmtId="0" fontId="37" fillId="4" borderId="24" xfId="0" applyFont="1" applyFill="1" applyBorder="1" applyAlignment="1">
      <alignment horizontal="center" vertical="center" wrapText="1"/>
    </xf>
    <xf numFmtId="0" fontId="37" fillId="4" borderId="21" xfId="0" applyFont="1" applyFill="1" applyBorder="1" applyAlignment="1">
      <alignment horizontal="center" vertical="center" wrapText="1"/>
    </xf>
    <xf numFmtId="0" fontId="37" fillId="4" borderId="5" xfId="0" applyFont="1" applyFill="1" applyBorder="1" applyAlignment="1">
      <alignment horizontal="center" vertical="center" wrapText="1"/>
    </xf>
    <xf numFmtId="0" fontId="37" fillId="4" borderId="27" xfId="0" applyFont="1" applyFill="1" applyBorder="1" applyAlignment="1">
      <alignment horizontal="center" vertical="center" wrapText="1"/>
    </xf>
    <xf numFmtId="0" fontId="37" fillId="4" borderId="28" xfId="0" applyFont="1" applyFill="1" applyBorder="1" applyAlignment="1">
      <alignment horizontal="center" vertical="center" wrapText="1"/>
    </xf>
    <xf numFmtId="0" fontId="37" fillId="4" borderId="29" xfId="0" applyFont="1" applyFill="1" applyBorder="1" applyAlignment="1">
      <alignment horizontal="center" vertical="center" wrapText="1"/>
    </xf>
    <xf numFmtId="0" fontId="5" fillId="8" borderId="0" xfId="0" applyFont="1" applyFill="1" applyAlignment="1">
      <alignment horizontal="left" vertical="center" wrapText="1"/>
    </xf>
    <xf numFmtId="0" fontId="5" fillId="8" borderId="34" xfId="0" applyFont="1" applyFill="1" applyBorder="1" applyAlignment="1">
      <alignment horizontal="left" vertical="center" wrapText="1"/>
    </xf>
    <xf numFmtId="0" fontId="14" fillId="3" borderId="17" xfId="0" applyFont="1" applyFill="1" applyBorder="1" applyAlignment="1" applyProtection="1">
      <alignment horizontal="center" vertical="top" wrapText="1"/>
      <protection locked="0"/>
    </xf>
    <xf numFmtId="0" fontId="14" fillId="3" borderId="64" xfId="0" applyFont="1" applyFill="1" applyBorder="1" applyAlignment="1" applyProtection="1">
      <alignment horizontal="center" vertical="top" wrapText="1"/>
      <protection locked="0"/>
    </xf>
    <xf numFmtId="0" fontId="14" fillId="3" borderId="18" xfId="0" applyFont="1" applyFill="1" applyBorder="1" applyAlignment="1" applyProtection="1">
      <alignment horizontal="center" vertical="top" wrapText="1"/>
      <protection locked="0"/>
    </xf>
    <xf numFmtId="0" fontId="3" fillId="8" borderId="0" xfId="0" applyFont="1" applyFill="1" applyAlignment="1">
      <alignment horizontal="center" vertical="center" wrapText="1"/>
    </xf>
    <xf numFmtId="0" fontId="36" fillId="17" borderId="0" xfId="0" applyFont="1" applyFill="1" applyBorder="1" applyAlignment="1">
      <alignment horizontal="left" vertical="top" wrapText="1"/>
    </xf>
    <xf numFmtId="0" fontId="36" fillId="17" borderId="0" xfId="0" applyFont="1" applyFill="1" applyAlignment="1">
      <alignment horizontal="left" vertical="top" wrapText="1"/>
    </xf>
    <xf numFmtId="0" fontId="17" fillId="13" borderId="37" xfId="0" applyFont="1" applyFill="1" applyBorder="1" applyAlignment="1">
      <alignment horizontal="center" vertical="center"/>
    </xf>
    <xf numFmtId="0" fontId="17" fillId="13" borderId="44" xfId="0" applyFont="1" applyFill="1" applyBorder="1" applyAlignment="1">
      <alignment horizontal="center" vertical="center"/>
    </xf>
    <xf numFmtId="0" fontId="17" fillId="3" borderId="37" xfId="0" applyFont="1" applyFill="1" applyBorder="1" applyAlignment="1" applyProtection="1">
      <alignment horizontal="center" vertical="center" wrapText="1"/>
      <protection locked="0"/>
    </xf>
    <xf numFmtId="0" fontId="17" fillId="3" borderId="38" xfId="0" applyFont="1" applyFill="1" applyBorder="1" applyAlignment="1" applyProtection="1">
      <alignment horizontal="center" vertical="center" wrapText="1"/>
      <protection locked="0"/>
    </xf>
    <xf numFmtId="0" fontId="34" fillId="11" borderId="25" xfId="0" applyFont="1" applyFill="1" applyBorder="1" applyAlignment="1">
      <alignment horizontal="center" vertical="center" textRotation="90" wrapText="1"/>
    </xf>
    <xf numFmtId="0" fontId="17" fillId="3" borderId="47" xfId="0" applyFont="1" applyFill="1" applyBorder="1" applyAlignment="1" applyProtection="1">
      <alignment horizontal="center" vertical="center" wrapText="1"/>
      <protection locked="0"/>
    </xf>
    <xf numFmtId="0" fontId="17" fillId="3" borderId="44" xfId="0" applyFont="1" applyFill="1" applyBorder="1" applyAlignment="1" applyProtection="1">
      <alignment horizontal="center" vertical="center" wrapText="1"/>
      <protection locked="0"/>
    </xf>
    <xf numFmtId="0" fontId="17" fillId="13" borderId="35" xfId="0" applyFont="1" applyFill="1" applyBorder="1" applyAlignment="1">
      <alignment horizontal="center" vertical="center"/>
    </xf>
    <xf numFmtId="0" fontId="17" fillId="13" borderId="65" xfId="0" applyFont="1" applyFill="1" applyBorder="1" applyAlignment="1">
      <alignment horizontal="center" vertical="center"/>
    </xf>
    <xf numFmtId="0" fontId="33" fillId="11" borderId="0" xfId="0" applyFont="1" applyFill="1" applyAlignment="1">
      <alignment horizontal="center" wrapText="1"/>
    </xf>
    <xf numFmtId="0" fontId="0" fillId="7" borderId="22" xfId="0" applyFill="1" applyBorder="1" applyAlignment="1">
      <alignment horizontal="center" vertical="center" wrapText="1"/>
    </xf>
    <xf numFmtId="0" fontId="0" fillId="7" borderId="10" xfId="0" applyFill="1" applyBorder="1" applyAlignment="1">
      <alignment horizontal="center" vertical="center" wrapText="1"/>
    </xf>
    <xf numFmtId="0" fontId="0" fillId="7" borderId="27" xfId="0" applyFill="1" applyBorder="1" applyAlignment="1">
      <alignment horizontal="center" vertical="center" wrapText="1"/>
    </xf>
    <xf numFmtId="0" fontId="0" fillId="7" borderId="28" xfId="0" applyFill="1" applyBorder="1" applyAlignment="1">
      <alignment horizontal="center" vertical="center" wrapText="1"/>
    </xf>
    <xf numFmtId="0" fontId="0" fillId="5" borderId="36" xfId="0" applyFill="1" applyBorder="1" applyAlignment="1">
      <alignment horizontal="center" vertical="center" wrapText="1"/>
    </xf>
    <xf numFmtId="0" fontId="0" fillId="5" borderId="0" xfId="0" applyFill="1" applyAlignment="1">
      <alignment horizontal="center" vertical="center" wrapText="1"/>
    </xf>
    <xf numFmtId="0" fontId="0" fillId="20" borderId="25" xfId="0" applyFill="1" applyBorder="1" applyAlignment="1">
      <alignment horizontal="center" vertical="center" wrapText="1"/>
    </xf>
    <xf numFmtId="0" fontId="36" fillId="17" borderId="0" xfId="0" applyFont="1" applyFill="1" applyAlignment="1">
      <alignment horizontal="left" vertical="top"/>
    </xf>
    <xf numFmtId="0" fontId="43" fillId="8" borderId="0" xfId="0" applyFont="1" applyFill="1" applyAlignment="1">
      <alignment horizontal="center" vertical="center" wrapText="1"/>
    </xf>
    <xf numFmtId="0" fontId="0" fillId="7" borderId="7" xfId="0" applyFill="1" applyBorder="1" applyAlignment="1">
      <alignment horizontal="center" vertical="center" wrapText="1"/>
    </xf>
    <xf numFmtId="0" fontId="5" fillId="2" borderId="0" xfId="0" applyFont="1" applyFill="1" applyAlignment="1">
      <alignment horizontal="left" vertical="center" wrapText="1"/>
    </xf>
    <xf numFmtId="0" fontId="19" fillId="4" borderId="24" xfId="0" applyFont="1" applyFill="1" applyBorder="1" applyAlignment="1">
      <alignment horizontal="center" vertical="center" wrapText="1"/>
    </xf>
    <xf numFmtId="0" fontId="19" fillId="4" borderId="21"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9" fillId="4" borderId="27" xfId="0" applyFont="1" applyFill="1" applyBorder="1" applyAlignment="1">
      <alignment horizontal="center" vertical="center" wrapText="1"/>
    </xf>
    <xf numFmtId="0" fontId="19" fillId="4" borderId="28" xfId="0" applyFont="1" applyFill="1" applyBorder="1" applyAlignment="1">
      <alignment horizontal="center" vertical="center" wrapText="1"/>
    </xf>
    <xf numFmtId="0" fontId="19" fillId="4" borderId="29" xfId="0" applyFont="1" applyFill="1" applyBorder="1" applyAlignment="1">
      <alignment horizontal="center" vertical="center" wrapText="1"/>
    </xf>
    <xf numFmtId="0" fontId="4" fillId="2" borderId="0" xfId="0" applyFont="1" applyFill="1" applyAlignment="1">
      <alignment horizontal="center" vertical="center"/>
    </xf>
    <xf numFmtId="0" fontId="28" fillId="2" borderId="0" xfId="0" applyFont="1" applyFill="1" applyAlignment="1">
      <alignment horizontal="left" vertical="top" wrapText="1"/>
    </xf>
    <xf numFmtId="0" fontId="0" fillId="0" borderId="0" xfId="0" applyFont="1" applyAlignment="1">
      <alignment horizontal="left" vertical="top" wrapText="1"/>
    </xf>
    <xf numFmtId="0" fontId="5" fillId="2" borderId="0" xfId="0" applyFont="1" applyFill="1" applyAlignment="1">
      <alignment horizontal="left" vertical="top" wrapText="1"/>
    </xf>
    <xf numFmtId="0" fontId="0" fillId="2" borderId="42" xfId="0" applyFill="1" applyBorder="1" applyAlignment="1">
      <alignment horizontal="right" wrapText="1"/>
    </xf>
    <xf numFmtId="0" fontId="0" fillId="3" borderId="12" xfId="0" applyFill="1" applyBorder="1" applyAlignment="1" applyProtection="1">
      <alignment horizontal="center" vertical="center" wrapText="1"/>
      <protection locked="0"/>
    </xf>
    <xf numFmtId="0" fontId="0" fillId="3" borderId="10" xfId="0" applyFill="1" applyBorder="1" applyAlignment="1" applyProtection="1">
      <alignment horizontal="center" vertical="center" wrapText="1"/>
      <protection locked="0"/>
    </xf>
    <xf numFmtId="0" fontId="0" fillId="3" borderId="14" xfId="0" applyFill="1" applyBorder="1" applyAlignment="1" applyProtection="1">
      <alignment horizontal="center" vertical="center" wrapText="1"/>
      <protection locked="0"/>
    </xf>
    <xf numFmtId="0" fontId="0" fillId="3" borderId="13" xfId="0" applyFill="1" applyBorder="1" applyAlignment="1" applyProtection="1">
      <alignment horizontal="center" vertical="center" wrapText="1"/>
      <protection locked="0"/>
    </xf>
    <xf numFmtId="0" fontId="0" fillId="3" borderId="11" xfId="0" applyFill="1" applyBorder="1" applyAlignment="1" applyProtection="1">
      <alignment horizontal="center" vertical="center" wrapText="1"/>
      <protection locked="0"/>
    </xf>
    <xf numFmtId="0" fontId="0" fillId="3" borderId="23" xfId="0" applyFill="1" applyBorder="1" applyAlignment="1" applyProtection="1">
      <alignment horizontal="center" vertical="center" wrapText="1"/>
      <protection locked="0"/>
    </xf>
    <xf numFmtId="0" fontId="22" fillId="17" borderId="0" xfId="0" applyFont="1" applyFill="1" applyAlignment="1">
      <alignment horizontal="center"/>
    </xf>
    <xf numFmtId="0" fontId="22" fillId="18" borderId="0" xfId="0" applyFont="1" applyFill="1" applyAlignment="1">
      <alignment horizontal="center"/>
    </xf>
    <xf numFmtId="0" fontId="22" fillId="19" borderId="0" xfId="0" applyFont="1" applyFill="1" applyAlignment="1">
      <alignment horizontal="center"/>
    </xf>
    <xf numFmtId="0" fontId="40" fillId="2" borderId="0" xfId="0" applyFont="1" applyFill="1" applyAlignment="1">
      <alignment horizontal="left" vertical="center" wrapText="1"/>
    </xf>
  </cellXfs>
  <cellStyles count="5">
    <cellStyle name="Heading" xfId="1" xr:uid="{00000000-0005-0000-0000-000000000000}"/>
    <cellStyle name="Heading1" xfId="2" xr:uid="{00000000-0005-0000-0000-000001000000}"/>
    <cellStyle name="Normal" xfId="0" builtinId="0" customBuiltin="1"/>
    <cellStyle name="Result" xfId="3" xr:uid="{00000000-0005-0000-0000-000003000000}"/>
    <cellStyle name="Result2" xfId="4" xr:uid="{00000000-0005-0000-0000-000004000000}"/>
  </cellStyles>
  <dxfs count="10">
    <dxf>
      <font>
        <color rgb="FF9C0006"/>
      </font>
      <fill>
        <patternFill>
          <bgColor rgb="FFFFC7CE"/>
        </patternFill>
      </fill>
    </dxf>
    <dxf>
      <font>
        <color theme="0"/>
      </font>
    </dxf>
    <dxf>
      <font>
        <color rgb="FF9C0006"/>
      </font>
      <fill>
        <patternFill>
          <bgColor rgb="FFFFC7CE"/>
        </patternFill>
      </fill>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54B66"/>
      <color rgb="FF0080C8"/>
      <color rgb="FF91848B"/>
      <color rgb="FF3CB497"/>
      <color rgb="FFFD5555"/>
      <color rgb="FFEEA28A"/>
      <color rgb="FFF470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7.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8.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7.xml"/><Relationship Id="rId1" Type="http://schemas.microsoft.com/office/2011/relationships/chartStyle" Target="style7.xml"/></Relationships>
</file>

<file path=xl/charts/_rels/chart13.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6.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7.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8.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20.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2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2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2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fr-FR" sz="1800"/>
              <a:t>IFT décomposé par exploitation</a:t>
            </a:r>
          </a:p>
        </c:rich>
      </c:tx>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stacked"/>
        <c:varyColors val="0"/>
        <c:ser>
          <c:idx val="0"/>
          <c:order val="0"/>
          <c:tx>
            <c:strRef>
              <c:f>'2.IFT par an hors viti'!$B$287</c:f>
              <c:strCache>
                <c:ptCount val="1"/>
                <c:pt idx="0">
                  <c:v>IFT hors glyphosate</c:v>
                </c:pt>
              </c:strCache>
            </c:strRef>
          </c:tx>
          <c:spPr>
            <a:solidFill>
              <a:schemeClr val="accent6">
                <a:lumMod val="50000"/>
              </a:schemeClr>
            </a:solidFill>
            <a:ln>
              <a:noFill/>
            </a:ln>
            <a:effectLst/>
          </c:spPr>
          <c:invertIfNegative val="0"/>
          <c:cat>
            <c:strRef>
              <c:f>'2.IFT par an hors viti'!$A$288:$A$311</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hors viti'!$B$288:$B$311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0-39BF-4B29-8EF3-B8126D431967}"/>
            </c:ext>
          </c:extLst>
        </c:ser>
        <c:ser>
          <c:idx val="1"/>
          <c:order val="1"/>
          <c:tx>
            <c:strRef>
              <c:f>'2.IFT par an hors viti'!$C$287</c:f>
              <c:strCache>
                <c:ptCount val="1"/>
                <c:pt idx="0">
                  <c:v>IFT glyphosate</c:v>
                </c:pt>
              </c:strCache>
            </c:strRef>
          </c:tx>
          <c:spPr>
            <a:solidFill>
              <a:schemeClr val="accent6"/>
            </a:solidFill>
            <a:ln>
              <a:noFill/>
            </a:ln>
            <a:effectLst/>
          </c:spPr>
          <c:invertIfNegative val="0"/>
          <c:cat>
            <c:strRef>
              <c:f>'2.IFT par an hors viti'!$A$288:$A$311</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hors viti'!$C$288:$C$311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39BF-4B29-8EF3-B8126D431967}"/>
            </c:ext>
          </c:extLst>
        </c:ser>
        <c:ser>
          <c:idx val="2"/>
          <c:order val="2"/>
          <c:tx>
            <c:strRef>
              <c:f>'2.IFT par an hors viti'!$D$287</c:f>
              <c:strCache>
                <c:ptCount val="1"/>
                <c:pt idx="0">
                  <c:v>IFT Fongicides</c:v>
                </c:pt>
              </c:strCache>
            </c:strRef>
          </c:tx>
          <c:spPr>
            <a:solidFill>
              <a:schemeClr val="accent3"/>
            </a:solidFill>
            <a:ln>
              <a:noFill/>
            </a:ln>
            <a:effectLst/>
          </c:spPr>
          <c:invertIfNegative val="0"/>
          <c:cat>
            <c:strRef>
              <c:f>'2.IFT par an hors viti'!$A$288:$A$311</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hors viti'!$D$288:$D$311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2-39BF-4B29-8EF3-B8126D431967}"/>
            </c:ext>
          </c:extLst>
        </c:ser>
        <c:ser>
          <c:idx val="3"/>
          <c:order val="3"/>
          <c:tx>
            <c:strRef>
              <c:f>'2.IFT par an hors viti'!$E$287</c:f>
              <c:strCache>
                <c:ptCount val="1"/>
                <c:pt idx="0">
                  <c:v>IFT Insecticides</c:v>
                </c:pt>
              </c:strCache>
            </c:strRef>
          </c:tx>
          <c:spPr>
            <a:solidFill>
              <a:schemeClr val="accent4"/>
            </a:solidFill>
            <a:ln>
              <a:noFill/>
            </a:ln>
            <a:effectLst/>
          </c:spPr>
          <c:invertIfNegative val="0"/>
          <c:cat>
            <c:strRef>
              <c:f>'2.IFT par an hors viti'!$A$288:$A$311</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hors viti'!$E$288:$E$311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3-39BF-4B29-8EF3-B8126D431967}"/>
            </c:ext>
          </c:extLst>
        </c:ser>
        <c:ser>
          <c:idx val="4"/>
          <c:order val="4"/>
          <c:tx>
            <c:strRef>
              <c:f>'2.IFT par an hors viti'!$F$287</c:f>
              <c:strCache>
                <c:ptCount val="1"/>
                <c:pt idx="0">
                  <c:v>Traitement des semences</c:v>
                </c:pt>
              </c:strCache>
            </c:strRef>
          </c:tx>
          <c:spPr>
            <a:solidFill>
              <a:schemeClr val="accent5"/>
            </a:solidFill>
            <a:ln>
              <a:noFill/>
            </a:ln>
            <a:effectLst/>
          </c:spPr>
          <c:invertIfNegative val="0"/>
          <c:cat>
            <c:strRef>
              <c:f>'2.IFT par an hors viti'!$A$288:$A$311</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hors viti'!$F$288:$F$311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4-39BF-4B29-8EF3-B8126D431967}"/>
            </c:ext>
          </c:extLst>
        </c:ser>
        <c:ser>
          <c:idx val="6"/>
          <c:order val="5"/>
          <c:tx>
            <c:strRef>
              <c:f>'2.IFT par an hors viti'!$G$287</c:f>
              <c:strCache>
                <c:ptCount val="1"/>
                <c:pt idx="0">
                  <c:v>Traitements autres</c:v>
                </c:pt>
              </c:strCache>
            </c:strRef>
          </c:tx>
          <c:spPr>
            <a:solidFill>
              <a:schemeClr val="accent1">
                <a:lumMod val="60000"/>
              </a:schemeClr>
            </a:solidFill>
            <a:ln>
              <a:noFill/>
            </a:ln>
            <a:effectLst/>
          </c:spPr>
          <c:invertIfNegative val="0"/>
          <c:val>
            <c:numRef>
              <c:f>'2.IFT par an hors viti'!$G$288:$G$311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3022-473E-8335-1D7B7F0808C2}"/>
            </c:ext>
          </c:extLst>
        </c:ser>
        <c:ser>
          <c:idx val="5"/>
          <c:order val="6"/>
          <c:tx>
            <c:strRef>
              <c:f>'2.IFT par an hors viti'!$H$287</c:f>
              <c:strCache>
                <c:ptCount val="1"/>
                <c:pt idx="0">
                  <c:v>IFT Biocontrôle</c:v>
                </c:pt>
              </c:strCache>
            </c:strRef>
          </c:tx>
          <c:spPr>
            <a:solidFill>
              <a:srgbClr val="7030A0"/>
            </a:solidFill>
            <a:ln>
              <a:noFill/>
            </a:ln>
            <a:effectLst/>
          </c:spPr>
          <c:invertIfNegative val="0"/>
          <c:cat>
            <c:strRef>
              <c:f>'2.IFT par an hors viti'!$A$288:$A$311</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hors viti'!$H$288:$H$311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5-39BF-4B29-8EF3-B8126D431967}"/>
            </c:ext>
          </c:extLst>
        </c:ser>
        <c:dLbls>
          <c:showLegendKey val="0"/>
          <c:showVal val="0"/>
          <c:showCatName val="0"/>
          <c:showSerName val="0"/>
          <c:showPercent val="0"/>
          <c:showBubbleSize val="0"/>
        </c:dLbls>
        <c:gapWidth val="150"/>
        <c:overlap val="100"/>
        <c:axId val="371007840"/>
        <c:axId val="371008224"/>
      </c:barChart>
      <c:catAx>
        <c:axId val="371007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71008224"/>
        <c:crosses val="autoZero"/>
        <c:auto val="1"/>
        <c:lblAlgn val="ctr"/>
        <c:lblOffset val="100"/>
        <c:noMultiLvlLbl val="0"/>
      </c:catAx>
      <c:valAx>
        <c:axId val="3710082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710078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fr-FR" sz="1800"/>
              <a:t>IFT</a:t>
            </a:r>
            <a:r>
              <a:rPr lang="fr-FR" sz="1800" baseline="0"/>
              <a:t> total par exploitation</a:t>
            </a:r>
            <a:endParaRPr lang="fr-FR" sz="1800"/>
          </a:p>
        </c:rich>
      </c:tx>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stacked"/>
        <c:varyColors val="0"/>
        <c:ser>
          <c:idx val="0"/>
          <c:order val="0"/>
          <c:tx>
            <c:strRef>
              <c:f>'2.IFT par an hors viti'!$B$316</c:f>
              <c:strCache>
                <c:ptCount val="1"/>
                <c:pt idx="0">
                  <c:v>IFT total hors biocontrôle</c:v>
                </c:pt>
              </c:strCache>
            </c:strRef>
          </c:tx>
          <c:spPr>
            <a:solidFill>
              <a:schemeClr val="accent2">
                <a:lumMod val="75000"/>
              </a:schemeClr>
            </a:solidFill>
            <a:ln>
              <a:noFill/>
            </a:ln>
            <a:effectLst/>
          </c:spPr>
          <c:invertIfNegative val="0"/>
          <c:cat>
            <c:strRef>
              <c:f>'2.IFT par an hors viti'!$A$317:$A$340</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hors viti'!$B$317:$B$340</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0-1340-4B79-883D-47683E963DAC}"/>
            </c:ext>
          </c:extLst>
        </c:ser>
        <c:ser>
          <c:idx val="1"/>
          <c:order val="1"/>
          <c:tx>
            <c:strRef>
              <c:f>'2.IFT par an hors viti'!$C$316</c:f>
              <c:strCache>
                <c:ptCount val="1"/>
                <c:pt idx="0">
                  <c:v>IFT Biocontrôle</c:v>
                </c:pt>
              </c:strCache>
            </c:strRef>
          </c:tx>
          <c:spPr>
            <a:solidFill>
              <a:srgbClr val="7030A0"/>
            </a:solidFill>
            <a:ln>
              <a:noFill/>
            </a:ln>
            <a:effectLst/>
          </c:spPr>
          <c:invertIfNegative val="0"/>
          <c:cat>
            <c:strRef>
              <c:f>'2.IFT par an hors viti'!$A$317:$A$340</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hors viti'!$C$317:$C$340</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1340-4B79-883D-47683E963DAC}"/>
            </c:ext>
          </c:extLst>
        </c:ser>
        <c:dLbls>
          <c:showLegendKey val="0"/>
          <c:showVal val="0"/>
          <c:showCatName val="0"/>
          <c:showSerName val="0"/>
          <c:showPercent val="0"/>
          <c:showBubbleSize val="0"/>
        </c:dLbls>
        <c:gapWidth val="150"/>
        <c:overlap val="100"/>
        <c:axId val="371119440"/>
        <c:axId val="370957392"/>
      </c:barChart>
      <c:catAx>
        <c:axId val="371119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70957392"/>
        <c:crosses val="autoZero"/>
        <c:auto val="1"/>
        <c:lblAlgn val="ctr"/>
        <c:lblOffset val="100"/>
        <c:noMultiLvlLbl val="0"/>
      </c:catAx>
      <c:valAx>
        <c:axId val="3709573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711194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fr-FR" sz="1600"/>
              <a:t>IFT décomposé par exploitation</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stacked"/>
        <c:varyColors val="0"/>
        <c:ser>
          <c:idx val="0"/>
          <c:order val="0"/>
          <c:tx>
            <c:strRef>
              <c:f>'2.IFT par an - viti'!$C$69</c:f>
              <c:strCache>
                <c:ptCount val="1"/>
                <c:pt idx="0">
                  <c:v>IFT Herbicides hors glyphosate</c:v>
                </c:pt>
              </c:strCache>
            </c:strRef>
          </c:tx>
          <c:spPr>
            <a:solidFill>
              <a:schemeClr val="accent1"/>
            </a:solidFill>
            <a:ln>
              <a:noFill/>
            </a:ln>
            <a:effectLst/>
          </c:spPr>
          <c:invertIfNegative val="0"/>
          <c:cat>
            <c:strRef>
              <c:f>'2.IFT par an - viti'!$B$70:$B$93</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 viti'!$C$70:$C$93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0-0E7D-46FE-AB06-3E9E6F34FBC3}"/>
            </c:ext>
          </c:extLst>
        </c:ser>
        <c:ser>
          <c:idx val="1"/>
          <c:order val="1"/>
          <c:tx>
            <c:strRef>
              <c:f>'2.IFT par an - viti'!$D$69</c:f>
              <c:strCache>
                <c:ptCount val="1"/>
                <c:pt idx="0">
                  <c:v>IFT glyphosate</c:v>
                </c:pt>
              </c:strCache>
            </c:strRef>
          </c:tx>
          <c:spPr>
            <a:solidFill>
              <a:srgbClr val="0070C0"/>
            </a:solidFill>
            <a:ln>
              <a:noFill/>
            </a:ln>
            <a:effectLst/>
          </c:spPr>
          <c:invertIfNegative val="0"/>
          <c:cat>
            <c:strRef>
              <c:f>'2.IFT par an - viti'!$B$70:$B$93</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 viti'!$D$70:$D$93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0E7D-46FE-AB06-3E9E6F34FBC3}"/>
            </c:ext>
          </c:extLst>
        </c:ser>
        <c:ser>
          <c:idx val="2"/>
          <c:order val="2"/>
          <c:tx>
            <c:strRef>
              <c:f>'2.IFT par an - viti'!$E$69</c:f>
              <c:strCache>
                <c:ptCount val="1"/>
                <c:pt idx="0">
                  <c:v>IFT Fongicides</c:v>
                </c:pt>
              </c:strCache>
            </c:strRef>
          </c:tx>
          <c:spPr>
            <a:solidFill>
              <a:schemeClr val="accent3"/>
            </a:solidFill>
            <a:ln>
              <a:noFill/>
            </a:ln>
            <a:effectLst/>
          </c:spPr>
          <c:invertIfNegative val="0"/>
          <c:cat>
            <c:strRef>
              <c:f>'2.IFT par an - viti'!$B$70:$B$93</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 viti'!$E$70:$E$93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2-0E7D-46FE-AB06-3E9E6F34FBC3}"/>
            </c:ext>
          </c:extLst>
        </c:ser>
        <c:ser>
          <c:idx val="3"/>
          <c:order val="3"/>
          <c:tx>
            <c:strRef>
              <c:f>'2.IFT par an - viti'!$F$69</c:f>
              <c:strCache>
                <c:ptCount val="1"/>
                <c:pt idx="0">
                  <c:v>IFT Insecticides</c:v>
                </c:pt>
              </c:strCache>
            </c:strRef>
          </c:tx>
          <c:spPr>
            <a:solidFill>
              <a:schemeClr val="accent4"/>
            </a:solidFill>
            <a:ln>
              <a:noFill/>
            </a:ln>
            <a:effectLst/>
          </c:spPr>
          <c:invertIfNegative val="0"/>
          <c:cat>
            <c:strRef>
              <c:f>'2.IFT par an - viti'!$B$70:$B$93</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 viti'!$F$70:$F$93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3-0E7D-46FE-AB06-3E9E6F34FBC3}"/>
            </c:ext>
          </c:extLst>
        </c:ser>
        <c:ser>
          <c:idx val="4"/>
          <c:order val="4"/>
          <c:tx>
            <c:strRef>
              <c:f>'2.IFT par an - viti'!$G$69</c:f>
              <c:strCache>
                <c:ptCount val="1"/>
                <c:pt idx="0">
                  <c:v>IFT Biocontrôle</c:v>
                </c:pt>
              </c:strCache>
            </c:strRef>
          </c:tx>
          <c:spPr>
            <a:solidFill>
              <a:schemeClr val="accent2"/>
            </a:solidFill>
            <a:ln>
              <a:noFill/>
            </a:ln>
            <a:effectLst/>
          </c:spPr>
          <c:invertIfNegative val="0"/>
          <c:cat>
            <c:strRef>
              <c:f>'2.IFT par an - viti'!$B$70:$B$93</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 viti'!$G$70:$G$93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4-0E7D-46FE-AB06-3E9E6F34FBC3}"/>
            </c:ext>
          </c:extLst>
        </c:ser>
        <c:dLbls>
          <c:showLegendKey val="0"/>
          <c:showVal val="0"/>
          <c:showCatName val="0"/>
          <c:showSerName val="0"/>
          <c:showPercent val="0"/>
          <c:showBubbleSize val="0"/>
        </c:dLbls>
        <c:gapWidth val="150"/>
        <c:overlap val="100"/>
        <c:axId val="371329088"/>
        <c:axId val="371503720"/>
      </c:barChart>
      <c:catAx>
        <c:axId val="371329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71503720"/>
        <c:crosses val="autoZero"/>
        <c:auto val="1"/>
        <c:lblAlgn val="ctr"/>
        <c:lblOffset val="100"/>
        <c:noMultiLvlLbl val="0"/>
      </c:catAx>
      <c:valAx>
        <c:axId val="3715037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713290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fr-FR" sz="1600"/>
              <a:t>IFT Global par exploitation</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stacked"/>
        <c:varyColors val="0"/>
        <c:ser>
          <c:idx val="0"/>
          <c:order val="0"/>
          <c:tx>
            <c:strRef>
              <c:f>'2.IFT par an - viti'!$C$100</c:f>
              <c:strCache>
                <c:ptCount val="1"/>
                <c:pt idx="0">
                  <c:v>IFT total hors biocontrôle</c:v>
                </c:pt>
              </c:strCache>
            </c:strRef>
          </c:tx>
          <c:spPr>
            <a:solidFill>
              <a:srgbClr val="7030A0"/>
            </a:solidFill>
            <a:ln>
              <a:noFill/>
            </a:ln>
            <a:effectLst/>
          </c:spPr>
          <c:invertIfNegative val="0"/>
          <c:cat>
            <c:strRef>
              <c:f>'2.IFT par an - viti'!$B$101:$B$124</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 viti'!$C$101:$C$124</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0-07D4-41AA-BDAF-3D1CC40026C6}"/>
            </c:ext>
          </c:extLst>
        </c:ser>
        <c:ser>
          <c:idx val="1"/>
          <c:order val="1"/>
          <c:tx>
            <c:strRef>
              <c:f>'2.IFT par an - viti'!$D$100</c:f>
              <c:strCache>
                <c:ptCount val="1"/>
                <c:pt idx="0">
                  <c:v>IFT biocontrôle</c:v>
                </c:pt>
              </c:strCache>
            </c:strRef>
          </c:tx>
          <c:spPr>
            <a:solidFill>
              <a:srgbClr val="92D050"/>
            </a:solidFill>
            <a:ln>
              <a:noFill/>
            </a:ln>
            <a:effectLst/>
          </c:spPr>
          <c:invertIfNegative val="0"/>
          <c:cat>
            <c:strRef>
              <c:f>'2.IFT par an - viti'!$B$101:$B$124</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 viti'!$D$101:$D$124</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07D4-41AA-BDAF-3D1CC40026C6}"/>
            </c:ext>
          </c:extLst>
        </c:ser>
        <c:dLbls>
          <c:showLegendKey val="0"/>
          <c:showVal val="0"/>
          <c:showCatName val="0"/>
          <c:showSerName val="0"/>
          <c:showPercent val="0"/>
          <c:showBubbleSize val="0"/>
        </c:dLbls>
        <c:gapWidth val="150"/>
        <c:overlap val="100"/>
        <c:axId val="371486688"/>
        <c:axId val="371487072"/>
      </c:barChart>
      <c:catAx>
        <c:axId val="3714866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71487072"/>
        <c:crosses val="autoZero"/>
        <c:auto val="1"/>
        <c:lblAlgn val="ctr"/>
        <c:lblOffset val="100"/>
        <c:noMultiLvlLbl val="0"/>
      </c:catAx>
      <c:valAx>
        <c:axId val="3714870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714866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c:style val="2"/>
  <c:chart>
    <c:title>
      <c:tx>
        <c:rich>
          <a:bodyPr/>
          <a:lstStyle/>
          <a:p>
            <a:pPr>
              <a:defRPr sz="1300" b="0"/>
            </a:pPr>
            <a:r>
              <a:rPr lang="fr-FR"/>
              <a:t>Nombre de techniques mobilisées par catégorie Efficience - Substitution - Reconception</a:t>
            </a:r>
          </a:p>
        </c:rich>
      </c:tx>
      <c:overlay val="0"/>
    </c:title>
    <c:autoTitleDeleted val="0"/>
    <c:plotArea>
      <c:layout/>
      <c:barChart>
        <c:barDir val="bar"/>
        <c:grouping val="clustered"/>
        <c:varyColors val="0"/>
        <c:ser>
          <c:idx val="0"/>
          <c:order val="0"/>
          <c:tx>
            <c:strRef>
              <c:f>'3.1 .Evolution des pratiques'!$H$22:$H$22</c:f>
              <c:strCache>
                <c:ptCount val="1"/>
                <c:pt idx="0">
                  <c:v>Nombre de techniques</c:v>
                </c:pt>
              </c:strCache>
            </c:strRef>
          </c:tx>
          <c:spPr>
            <a:solidFill>
              <a:srgbClr val="0080C8"/>
            </a:solidFill>
            <a:ln>
              <a:noFill/>
            </a:ln>
          </c:spPr>
          <c:invertIfNegative val="0"/>
          <c:dPt>
            <c:idx val="0"/>
            <c:invertIfNegative val="0"/>
            <c:bubble3D val="0"/>
            <c:extLst>
              <c:ext xmlns:c16="http://schemas.microsoft.com/office/drawing/2014/chart" uri="{C3380CC4-5D6E-409C-BE32-E72D297353CC}">
                <c16:uniqueId val="{00000000-961E-4A05-B77C-17F1389098FD}"/>
              </c:ext>
            </c:extLst>
          </c:dPt>
          <c:dPt>
            <c:idx val="1"/>
            <c:invertIfNegative val="0"/>
            <c:bubble3D val="0"/>
            <c:spPr>
              <a:solidFill>
                <a:srgbClr val="F54B66"/>
              </a:solidFill>
              <a:ln>
                <a:noFill/>
              </a:ln>
            </c:spPr>
            <c:extLst>
              <c:ext xmlns:c16="http://schemas.microsoft.com/office/drawing/2014/chart" uri="{C3380CC4-5D6E-409C-BE32-E72D297353CC}">
                <c16:uniqueId val="{00000001-961E-4A05-B77C-17F1389098FD}"/>
              </c:ext>
            </c:extLst>
          </c:dPt>
          <c:dPt>
            <c:idx val="2"/>
            <c:invertIfNegative val="0"/>
            <c:bubble3D val="0"/>
            <c:spPr>
              <a:solidFill>
                <a:srgbClr val="3CB497"/>
              </a:solidFill>
              <a:ln>
                <a:noFill/>
              </a:ln>
            </c:spPr>
            <c:extLst>
              <c:ext xmlns:c16="http://schemas.microsoft.com/office/drawing/2014/chart" uri="{C3380CC4-5D6E-409C-BE32-E72D297353CC}">
                <c16:uniqueId val="{00000002-961E-4A05-B77C-17F1389098FD}"/>
              </c:ext>
            </c:extLst>
          </c:dPt>
          <c:cat>
            <c:strRef>
              <c:f>'3.1 .Evolution des pratiques'!$G$23:$G$25</c:f>
              <c:strCache>
                <c:ptCount val="3"/>
                <c:pt idx="0">
                  <c:v>Substitution</c:v>
                </c:pt>
                <c:pt idx="1">
                  <c:v>Efficience</c:v>
                </c:pt>
                <c:pt idx="2">
                  <c:v>Reconception</c:v>
                </c:pt>
              </c:strCache>
            </c:strRef>
          </c:cat>
          <c:val>
            <c:numRef>
              <c:f>'3.1 .Evolution des pratiques'!$H$23:$H$25</c:f>
              <c:numCache>
                <c:formatCode>General</c:formatCode>
                <c:ptCount val="3"/>
                <c:pt idx="0">
                  <c:v>0</c:v>
                </c:pt>
                <c:pt idx="1">
                  <c:v>0</c:v>
                </c:pt>
                <c:pt idx="2">
                  <c:v>0</c:v>
                </c:pt>
              </c:numCache>
            </c:numRef>
          </c:val>
          <c:extLst>
            <c:ext xmlns:c16="http://schemas.microsoft.com/office/drawing/2014/chart" uri="{C3380CC4-5D6E-409C-BE32-E72D297353CC}">
              <c16:uniqueId val="{00000005-EED1-4D73-994D-77B18213F19F}"/>
            </c:ext>
          </c:extLst>
        </c:ser>
        <c:dLbls>
          <c:showLegendKey val="0"/>
          <c:showVal val="0"/>
          <c:showCatName val="0"/>
          <c:showSerName val="0"/>
          <c:showPercent val="0"/>
          <c:showBubbleSize val="0"/>
        </c:dLbls>
        <c:gapWidth val="150"/>
        <c:axId val="371496080"/>
        <c:axId val="371491376"/>
      </c:barChart>
      <c:valAx>
        <c:axId val="371491376"/>
        <c:scaling>
          <c:orientation val="minMax"/>
        </c:scaling>
        <c:delete val="0"/>
        <c:axPos val="b"/>
        <c:majorGridlines>
          <c:spPr>
            <a:ln>
              <a:solidFill>
                <a:srgbClr val="B3B3B3"/>
              </a:solidFill>
            </a:ln>
          </c:spPr>
        </c:majorGridlines>
        <c:title>
          <c:tx>
            <c:rich>
              <a:bodyPr/>
              <a:lstStyle/>
              <a:p>
                <a:pPr>
                  <a:defRPr sz="900" b="0"/>
                </a:pPr>
                <a:r>
                  <a:rPr lang="fr-FR"/>
                  <a:t>Nombre de techniques</a:t>
                </a:r>
              </a:p>
            </c:rich>
          </c:tx>
          <c:overlay val="0"/>
        </c:title>
        <c:numFmt formatCode="General" sourceLinked="1"/>
        <c:majorTickMark val="none"/>
        <c:minorTickMark val="none"/>
        <c:tickLblPos val="nextTo"/>
        <c:spPr>
          <a:ln>
            <a:solidFill>
              <a:srgbClr val="B3B3B3"/>
            </a:solidFill>
          </a:ln>
        </c:spPr>
        <c:txPr>
          <a:bodyPr/>
          <a:lstStyle/>
          <a:p>
            <a:pPr>
              <a:defRPr sz="1000" b="0"/>
            </a:pPr>
            <a:endParaRPr lang="fr-FR"/>
          </a:p>
        </c:txPr>
        <c:crossAx val="371496080"/>
        <c:crossesAt val="1"/>
        <c:crossBetween val="between"/>
        <c:majorUnit val="1"/>
      </c:valAx>
      <c:catAx>
        <c:axId val="371496080"/>
        <c:scaling>
          <c:orientation val="minMax"/>
        </c:scaling>
        <c:delete val="0"/>
        <c:axPos val="l"/>
        <c:title>
          <c:tx>
            <c:rich>
              <a:bodyPr/>
              <a:lstStyle/>
              <a:p>
                <a:pPr>
                  <a:defRPr sz="900" b="0"/>
                </a:pPr>
                <a:r>
                  <a:rPr lang="fr-FR"/>
                  <a:t>Catégorie</a:t>
                </a:r>
              </a:p>
            </c:rich>
          </c:tx>
          <c:overlay val="0"/>
        </c:title>
        <c:numFmt formatCode="General" sourceLinked="1"/>
        <c:majorTickMark val="none"/>
        <c:minorTickMark val="none"/>
        <c:tickLblPos val="nextTo"/>
        <c:spPr>
          <a:ln>
            <a:solidFill>
              <a:srgbClr val="B3B3B3"/>
            </a:solidFill>
          </a:ln>
        </c:spPr>
        <c:txPr>
          <a:bodyPr/>
          <a:lstStyle/>
          <a:p>
            <a:pPr>
              <a:defRPr sz="1000" b="0"/>
            </a:pPr>
            <a:endParaRPr lang="fr-FR"/>
          </a:p>
        </c:txPr>
        <c:crossAx val="371491376"/>
        <c:crossesAt val="0"/>
        <c:auto val="1"/>
        <c:lblAlgn val="ctr"/>
        <c:lblOffset val="100"/>
        <c:noMultiLvlLbl val="0"/>
      </c:catAx>
      <c:spPr>
        <a:noFill/>
        <a:ln>
          <a:solidFill>
            <a:srgbClr val="B3B3B3"/>
          </a:solidFill>
          <a:prstDash val="solid"/>
        </a:ln>
      </c:spPr>
    </c:plotArea>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c:style val="2"/>
  <c:chart>
    <c:title>
      <c:tx>
        <c:rich>
          <a:bodyPr/>
          <a:lstStyle/>
          <a:p>
            <a:pPr>
              <a:defRPr sz="1300" b="0"/>
            </a:pPr>
            <a:r>
              <a:rPr lang="fr-FR"/>
              <a:t>Taux moyen d'adoption des techniques par catégorie (%)</a:t>
            </a:r>
          </a:p>
        </c:rich>
      </c:tx>
      <c:overlay val="0"/>
    </c:title>
    <c:autoTitleDeleted val="0"/>
    <c:plotArea>
      <c:layout>
        <c:manualLayout>
          <c:layoutTarget val="inner"/>
          <c:xMode val="edge"/>
          <c:yMode val="edge"/>
          <c:x val="0.35854803821633524"/>
          <c:y val="0.37290020023184739"/>
          <c:w val="0.36664459749334555"/>
          <c:h val="0.53715793726068783"/>
        </c:manualLayout>
      </c:layout>
      <c:radarChart>
        <c:radarStyle val="filled"/>
        <c:varyColors val="0"/>
        <c:ser>
          <c:idx val="0"/>
          <c:order val="0"/>
          <c:tx>
            <c:strRef>
              <c:f>'3.1 .Evolution des pratiques'!$I$22:$I$22</c:f>
              <c:strCache>
                <c:ptCount val="1"/>
                <c:pt idx="0">
                  <c:v>Taux moyen d'adoption par les agriculteurs</c:v>
                </c:pt>
              </c:strCache>
            </c:strRef>
          </c:tx>
          <c:spPr>
            <a:solidFill>
              <a:srgbClr val="3CB497"/>
            </a:solidFill>
            <a:ln>
              <a:noFill/>
            </a:ln>
          </c:spPr>
          <c:dPt>
            <c:idx val="0"/>
            <c:bubble3D val="0"/>
            <c:spPr>
              <a:solidFill>
                <a:srgbClr val="0080C8"/>
              </a:solidFill>
              <a:ln>
                <a:solidFill>
                  <a:srgbClr val="0080C8"/>
                </a:solidFill>
              </a:ln>
            </c:spPr>
            <c:extLst>
              <c:ext xmlns:c16="http://schemas.microsoft.com/office/drawing/2014/chart" uri="{C3380CC4-5D6E-409C-BE32-E72D297353CC}">
                <c16:uniqueId val="{00000000-4A9A-47ED-96D5-A14C30FC6B02}"/>
              </c:ext>
            </c:extLst>
          </c:dPt>
          <c:dPt>
            <c:idx val="1"/>
            <c:bubble3D val="0"/>
            <c:spPr>
              <a:solidFill>
                <a:srgbClr val="F54B66"/>
              </a:solidFill>
              <a:ln>
                <a:solidFill>
                  <a:srgbClr val="F54B66"/>
                </a:solidFill>
              </a:ln>
            </c:spPr>
            <c:extLst>
              <c:ext xmlns:c16="http://schemas.microsoft.com/office/drawing/2014/chart" uri="{C3380CC4-5D6E-409C-BE32-E72D297353CC}">
                <c16:uniqueId val="{00000001-4A9A-47ED-96D5-A14C30FC6B02}"/>
              </c:ext>
            </c:extLst>
          </c:dPt>
          <c:dPt>
            <c:idx val="2"/>
            <c:bubble3D val="0"/>
            <c:extLst>
              <c:ext xmlns:c16="http://schemas.microsoft.com/office/drawing/2014/chart" uri="{C3380CC4-5D6E-409C-BE32-E72D297353CC}">
                <c16:uniqueId val="{00000002-4A9A-47ED-96D5-A14C30FC6B02}"/>
              </c:ext>
            </c:extLst>
          </c:dPt>
          <c:cat>
            <c:strRef>
              <c:f>'3.1 .Evolution des pratiques'!$G$23:$G$25</c:f>
              <c:strCache>
                <c:ptCount val="3"/>
                <c:pt idx="0">
                  <c:v>Substitution</c:v>
                </c:pt>
                <c:pt idx="1">
                  <c:v>Efficience</c:v>
                </c:pt>
                <c:pt idx="2">
                  <c:v>Reconception</c:v>
                </c:pt>
              </c:strCache>
            </c:strRef>
          </c:cat>
          <c:val>
            <c:numRef>
              <c:f>'3.1 .Evolution des pratiques'!$I$23:$I$25</c:f>
              <c:numCache>
                <c:formatCode>General</c:formatCode>
                <c:ptCount val="3"/>
                <c:pt idx="0">
                  <c:v>0</c:v>
                </c:pt>
                <c:pt idx="1">
                  <c:v>0</c:v>
                </c:pt>
                <c:pt idx="2">
                  <c:v>0</c:v>
                </c:pt>
              </c:numCache>
            </c:numRef>
          </c:val>
          <c:extLst>
            <c:ext xmlns:c16="http://schemas.microsoft.com/office/drawing/2014/chart" uri="{C3380CC4-5D6E-409C-BE32-E72D297353CC}">
              <c16:uniqueId val="{00000005-320C-470A-9703-A5BB03E2CD32}"/>
            </c:ext>
          </c:extLst>
        </c:ser>
        <c:dLbls>
          <c:showLegendKey val="0"/>
          <c:showVal val="0"/>
          <c:showCatName val="0"/>
          <c:showSerName val="0"/>
          <c:showPercent val="0"/>
          <c:showBubbleSize val="0"/>
        </c:dLbls>
        <c:axId val="371492552"/>
        <c:axId val="371489024"/>
      </c:radarChart>
      <c:valAx>
        <c:axId val="371489024"/>
        <c:scaling>
          <c:orientation val="minMax"/>
          <c:max val="1"/>
        </c:scaling>
        <c:delete val="0"/>
        <c:axPos val="l"/>
        <c:majorGridlines>
          <c:spPr>
            <a:ln>
              <a:solidFill>
                <a:srgbClr val="B3B3B3"/>
              </a:solidFill>
            </a:ln>
          </c:spPr>
        </c:majorGridlines>
        <c:numFmt formatCode="General" sourceLinked="1"/>
        <c:majorTickMark val="none"/>
        <c:minorTickMark val="none"/>
        <c:tickLblPos val="nextTo"/>
        <c:spPr>
          <a:ln>
            <a:solidFill>
              <a:srgbClr val="B3B3B3"/>
            </a:solidFill>
          </a:ln>
        </c:spPr>
        <c:txPr>
          <a:bodyPr/>
          <a:lstStyle/>
          <a:p>
            <a:pPr>
              <a:defRPr sz="1000" b="0"/>
            </a:pPr>
            <a:endParaRPr lang="fr-FR"/>
          </a:p>
        </c:txPr>
        <c:crossAx val="371492552"/>
        <c:crossesAt val="1"/>
        <c:crossBetween val="between"/>
      </c:valAx>
      <c:catAx>
        <c:axId val="371492552"/>
        <c:scaling>
          <c:orientation val="minMax"/>
        </c:scaling>
        <c:delete val="0"/>
        <c:axPos val="b"/>
        <c:numFmt formatCode="General" sourceLinked="1"/>
        <c:majorTickMark val="none"/>
        <c:minorTickMark val="none"/>
        <c:tickLblPos val="nextTo"/>
        <c:spPr>
          <a:ln>
            <a:solidFill>
              <a:srgbClr val="B3B3B3"/>
            </a:solidFill>
          </a:ln>
        </c:spPr>
        <c:txPr>
          <a:bodyPr/>
          <a:lstStyle/>
          <a:p>
            <a:pPr>
              <a:defRPr sz="1000" b="0"/>
            </a:pPr>
            <a:endParaRPr lang="fr-FR"/>
          </a:p>
        </c:txPr>
        <c:crossAx val="371489024"/>
        <c:crossesAt val="0"/>
        <c:auto val="1"/>
        <c:lblAlgn val="ctr"/>
        <c:lblOffset val="100"/>
        <c:noMultiLvlLbl val="0"/>
      </c:catAx>
      <c:spPr>
        <a:noFill/>
        <a:ln>
          <a:solidFill>
            <a:srgbClr val="B3B3B3"/>
          </a:solidFill>
          <a:prstDash val="solid"/>
        </a:ln>
      </c:spPr>
    </c:plotArea>
    <c:plotVisOnly val="1"/>
    <c:dispBlanksAs val="gap"/>
    <c:showDLblsOverMax val="0"/>
  </c:chart>
  <c:spPr>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Désherbage chimique dans les exploitations</a:t>
            </a:r>
          </a:p>
        </c:rich>
      </c:tx>
      <c:overlay val="1"/>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6FD-4BE1-A51B-AD63EE701E7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6FD-4BE1-A51B-AD63EE701E7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6FD-4BE1-A51B-AD63EE701E78}"/>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6FD-4BE1-A51B-AD63EE701E78}"/>
              </c:ext>
            </c:extLst>
          </c:dPt>
          <c:cat>
            <c:strRef>
              <c:f>'3.1 .Evolution des pratiques'!$D$87:$D$90</c:f>
              <c:strCache>
                <c:ptCount val="4"/>
                <c:pt idx="0">
                  <c:v>Pas de désherbage chimique</c:v>
                </c:pt>
                <c:pt idx="1">
                  <c:v>Désherbage chimique sur le rang</c:v>
                </c:pt>
                <c:pt idx="2">
                  <c:v>Désherbage chimique sur le rang et certains inter-rangs</c:v>
                </c:pt>
                <c:pt idx="3">
                  <c:v>Désherbage chimique total</c:v>
                </c:pt>
              </c:strCache>
            </c:strRef>
          </c:cat>
          <c:val>
            <c:numRef>
              <c:f>'3.1 .Evolution des pratiques'!$E$87:$E$90</c:f>
              <c:numCache>
                <c:formatCode>0%</c:formatCode>
                <c:ptCount val="4"/>
                <c:pt idx="0">
                  <c:v>0</c:v>
                </c:pt>
                <c:pt idx="1">
                  <c:v>0</c:v>
                </c:pt>
                <c:pt idx="2">
                  <c:v>0</c:v>
                </c:pt>
                <c:pt idx="3">
                  <c:v>0</c:v>
                </c:pt>
              </c:numCache>
            </c:numRef>
          </c:val>
          <c:extLst>
            <c:ext xmlns:c16="http://schemas.microsoft.com/office/drawing/2014/chart" uri="{C3380CC4-5D6E-409C-BE32-E72D297353CC}">
              <c16:uniqueId val="{00000000-2E1F-44A4-B137-4F965A69AA94}"/>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a:t>Atteinte des objectifs de rendement par les exploitations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pieChart>
        <c:varyColors val="1"/>
        <c:ser>
          <c:idx val="0"/>
          <c:order val="0"/>
          <c:tx>
            <c:strRef>
              <c:f>'3.2 .Indicateurs économique'!$H$7:$H$9</c:f>
              <c:strCache>
                <c:ptCount val="3"/>
                <c:pt idx="0">
                  <c:v>Objectif non atteint (&lt;90%)</c:v>
                </c:pt>
                <c:pt idx="1">
                  <c:v>Objectif atteint (de 90 à 110%)</c:v>
                </c:pt>
                <c:pt idx="2">
                  <c:v>Objectif dépassé (&gt;110%)</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BD6-4971-921B-7CEFFD80446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BD6-4971-921B-7CEFFD80446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BD6-4971-921B-7CEFFD80446A}"/>
              </c:ext>
            </c:extLst>
          </c:dPt>
          <c:cat>
            <c:strRef>
              <c:f>'3.2 .Indicateurs économique'!$H$7:$H$9</c:f>
              <c:strCache>
                <c:ptCount val="3"/>
                <c:pt idx="0">
                  <c:v>Objectif non atteint (&lt;90%)</c:v>
                </c:pt>
                <c:pt idx="1">
                  <c:v>Objectif atteint (de 90 à 110%)</c:v>
                </c:pt>
                <c:pt idx="2">
                  <c:v>Objectif dépassé (&gt;110%)</c:v>
                </c:pt>
              </c:strCache>
            </c:strRef>
          </c:cat>
          <c:val>
            <c:numRef>
              <c:f>'3.2 .Indicateurs économique'!$I$7:$I$9</c:f>
              <c:numCache>
                <c:formatCode>0</c:formatCode>
                <c:ptCount val="3"/>
                <c:pt idx="0" formatCode="General">
                  <c:v>0</c:v>
                </c:pt>
                <c:pt idx="1">
                  <c:v>0</c:v>
                </c:pt>
                <c:pt idx="2" formatCode="General">
                  <c:v>0</c:v>
                </c:pt>
              </c:numCache>
            </c:numRef>
          </c:val>
          <c:extLst>
            <c:ext xmlns:c16="http://schemas.microsoft.com/office/drawing/2014/chart" uri="{C3380CC4-5D6E-409C-BE32-E72D297353CC}">
              <c16:uniqueId val="{00000006-C145-41F3-9B98-D0B3487079E7}"/>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c:style val="2"/>
  <c:chart>
    <c:title>
      <c:tx>
        <c:rich>
          <a:bodyPr/>
          <a:lstStyle/>
          <a:p>
            <a:pPr>
              <a:defRPr sz="1300" b="0"/>
            </a:pPr>
            <a:r>
              <a:rPr lang="fr-FR"/>
              <a:t>Retours</a:t>
            </a:r>
            <a:r>
              <a:rPr lang="fr-FR" baseline="0"/>
              <a:t> des agriculteurs sur leur prise de risque économique par rapport à l'adoption de méthodes pour réduire les phytos</a:t>
            </a:r>
            <a:endParaRPr lang="fr-FR"/>
          </a:p>
        </c:rich>
      </c:tx>
      <c:layout>
        <c:manualLayout>
          <c:xMode val="edge"/>
          <c:yMode val="edge"/>
          <c:x val="0.12277496669477748"/>
          <c:y val="4.0931431794375958E-2"/>
        </c:manualLayout>
      </c:layout>
      <c:overlay val="0"/>
    </c:title>
    <c:autoTitleDeleted val="0"/>
    <c:plotArea>
      <c:layout>
        <c:manualLayout>
          <c:layoutTarget val="inner"/>
          <c:xMode val="edge"/>
          <c:yMode val="edge"/>
          <c:x val="0.32246889195862544"/>
          <c:y val="0.2742709245089458"/>
          <c:w val="0.48616057458289147"/>
          <c:h val="0.72230473124958827"/>
        </c:manualLayout>
      </c:layout>
      <c:pieChart>
        <c:varyColors val="1"/>
        <c:ser>
          <c:idx val="0"/>
          <c:order val="0"/>
          <c:tx>
            <c:strRef>
              <c:f>'3.3 .Indicateurs sociaux'!$F$37</c:f>
              <c:strCache>
                <c:ptCount val="1"/>
                <c:pt idx="0">
                  <c:v>Nombre d'agriculteurs</c:v>
                </c:pt>
              </c:strCache>
            </c:strRef>
          </c:tx>
          <c:dPt>
            <c:idx val="0"/>
            <c:bubble3D val="0"/>
            <c:spPr>
              <a:solidFill>
                <a:srgbClr val="F54B66"/>
              </a:solidFill>
            </c:spPr>
            <c:extLst>
              <c:ext xmlns:c16="http://schemas.microsoft.com/office/drawing/2014/chart" uri="{C3380CC4-5D6E-409C-BE32-E72D297353CC}">
                <c16:uniqueId val="{00000000-3AC3-4326-8A86-0B19ACE38F2D}"/>
              </c:ext>
            </c:extLst>
          </c:dPt>
          <c:dPt>
            <c:idx val="1"/>
            <c:bubble3D val="0"/>
            <c:spPr>
              <a:solidFill>
                <a:srgbClr val="91848B"/>
              </a:solidFill>
            </c:spPr>
            <c:extLst>
              <c:ext xmlns:c16="http://schemas.microsoft.com/office/drawing/2014/chart" uri="{C3380CC4-5D6E-409C-BE32-E72D297353CC}">
                <c16:uniqueId val="{00000001-3AC3-4326-8A86-0B19ACE38F2D}"/>
              </c:ext>
            </c:extLst>
          </c:dPt>
          <c:dPt>
            <c:idx val="2"/>
            <c:bubble3D val="0"/>
            <c:spPr>
              <a:solidFill>
                <a:srgbClr val="3CB497"/>
              </a:solidFill>
            </c:spPr>
            <c:extLst>
              <c:ext xmlns:c16="http://schemas.microsoft.com/office/drawing/2014/chart" uri="{C3380CC4-5D6E-409C-BE32-E72D297353CC}">
                <c16:uniqueId val="{00000002-3AC3-4326-8A86-0B19ACE38F2D}"/>
              </c:ext>
            </c:extLst>
          </c:dPt>
          <c:dLbls>
            <c:dLbl>
              <c:idx val="0"/>
              <c:layout>
                <c:manualLayout>
                  <c:x val="1.5665840922993769E-2"/>
                  <c:y val="0.26968103829611018"/>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3AC3-4326-8A86-0B19ACE38F2D}"/>
                </c:ext>
              </c:extLst>
            </c:dLbl>
            <c:dLbl>
              <c:idx val="1"/>
              <c:layout>
                <c:manualLayout>
                  <c:x val="9.9596952918232957E-3"/>
                  <c:y val="8.7998042371365923E-2"/>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3AC3-4326-8A86-0B19ACE38F2D}"/>
                </c:ext>
              </c:extLst>
            </c:dLbl>
            <c:dLbl>
              <c:idx val="2"/>
              <c:layout>
                <c:manualLayout>
                  <c:x val="1.5665840922993769E-2"/>
                  <c:y val="-0.10324721649678591"/>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2-3AC3-4326-8A86-0B19ACE38F2D}"/>
                </c:ext>
              </c:extLst>
            </c:dLbl>
            <c:dLbl>
              <c:idx val="3"/>
              <c:layout>
                <c:manualLayout>
                  <c:x val="1.5665840922993769E-2"/>
                  <c:y val="-0.32317926419516052"/>
                </c:manualLayout>
              </c:layout>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6-5209-43D4-B385-01445DD2E98B}"/>
                </c:ext>
              </c:extLst>
            </c:dLbl>
            <c:spPr>
              <a:noFill/>
              <a:ln>
                <a:noFill/>
              </a:ln>
              <a:effectLst/>
            </c:spPr>
            <c:txPr>
              <a:bodyPr wrap="square" lIns="38100" tIns="19050" rIns="38100" bIns="19050" anchor="ctr">
                <a:spAutoFit/>
              </a:bodyPr>
              <a:lstStyle/>
              <a:p>
                <a:pPr>
                  <a:defRPr sz="1000" b="0"/>
                </a:pPr>
                <a:endParaRPr lang="fr-FR"/>
              </a:p>
            </c:txPr>
            <c:dLblPos val="bestFit"/>
            <c:showLegendKey val="0"/>
            <c:showVal val="0"/>
            <c:showCatName val="1"/>
            <c:showSerName val="0"/>
            <c:showPercent val="1"/>
            <c:showBubbleSize val="0"/>
            <c:separator>
</c:separator>
            <c:showLeaderLines val="1"/>
            <c:extLst>
              <c:ext xmlns:c15="http://schemas.microsoft.com/office/drawing/2012/chart" uri="{CE6537A1-D6FC-4f65-9D91-7224C49458BB}"/>
            </c:extLst>
          </c:dLbls>
          <c:cat>
            <c:strRef>
              <c:f>'3.3 .Indicateurs sociaux'!$E$38:$E$41</c:f>
              <c:strCache>
                <c:ptCount val="4"/>
                <c:pt idx="0">
                  <c:v>Prise de risque faible</c:v>
                </c:pt>
                <c:pt idx="1">
                  <c:v>Prise de risque assez faible</c:v>
                </c:pt>
                <c:pt idx="2">
                  <c:v>Prise de risque assez élevée</c:v>
                </c:pt>
                <c:pt idx="3">
                  <c:v>Prise de risque élevée</c:v>
                </c:pt>
              </c:strCache>
            </c:strRef>
          </c:cat>
          <c:val>
            <c:numRef>
              <c:f>'3.3 .Indicateurs sociaux'!$F$38:$F$41</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6-9BCF-43F5-B50E-2F7371F16539}"/>
            </c:ext>
          </c:extLst>
        </c:ser>
        <c:dLbls>
          <c:showLegendKey val="0"/>
          <c:showVal val="0"/>
          <c:showCatName val="0"/>
          <c:showSerName val="0"/>
          <c:showPercent val="0"/>
          <c:showBubbleSize val="0"/>
          <c:showLeaderLines val="1"/>
        </c:dLbls>
        <c:firstSliceAng val="90"/>
      </c:pieChart>
      <c:spPr>
        <a:noFill/>
        <a:ln>
          <a:solidFill>
            <a:srgbClr val="B3B3B3"/>
          </a:solidFill>
          <a:prstDash val="solid"/>
        </a:ln>
      </c:spPr>
    </c:plotArea>
    <c:plotVisOnly val="1"/>
    <c:dispBlanksAs val="gap"/>
    <c:showDLblsOverMax val="0"/>
  </c:chart>
  <c:spPr>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c:style val="2"/>
  <c:chart>
    <c:title>
      <c:tx>
        <c:rich>
          <a:bodyPr/>
          <a:lstStyle/>
          <a:p>
            <a:pPr>
              <a:defRPr sz="1300" b="0"/>
            </a:pPr>
            <a:r>
              <a:rPr lang="fr-FR"/>
              <a:t>Indicateur social : Nombre de jours consacrés à la formation professionnelle</a:t>
            </a:r>
          </a:p>
        </c:rich>
      </c:tx>
      <c:layout>
        <c:manualLayout>
          <c:xMode val="edge"/>
          <c:yMode val="edge"/>
          <c:x val="0.15988868798193751"/>
          <c:y val="0"/>
        </c:manualLayout>
      </c:layout>
      <c:overlay val="0"/>
    </c:title>
    <c:autoTitleDeleted val="0"/>
    <c:plotArea>
      <c:layout/>
      <c:barChart>
        <c:barDir val="col"/>
        <c:grouping val="clustered"/>
        <c:varyColors val="0"/>
        <c:ser>
          <c:idx val="0"/>
          <c:order val="0"/>
          <c:tx>
            <c:strRef>
              <c:f>'3.3 .Indicateurs sociaux'!$F$66:$F$66</c:f>
              <c:strCache>
                <c:ptCount val="1"/>
                <c:pt idx="0">
                  <c:v>Nombre d'agriculteurs</c:v>
                </c:pt>
              </c:strCache>
            </c:strRef>
          </c:tx>
          <c:spPr>
            <a:solidFill>
              <a:srgbClr val="0080C8"/>
            </a:solidFill>
            <a:ln>
              <a:noFill/>
            </a:ln>
          </c:spPr>
          <c:invertIfNegative val="0"/>
          <c:dLbls>
            <c:spPr>
              <a:noFill/>
              <a:ln>
                <a:noFill/>
              </a:ln>
              <a:effectLst/>
            </c:spPr>
            <c:txPr>
              <a:bodyPr wrap="square" lIns="38100" tIns="19050" rIns="38100" bIns="19050" anchor="ctr">
                <a:spAutoFit/>
              </a:bodyPr>
              <a:lstStyle/>
              <a:p>
                <a:pPr>
                  <a:defRPr sz="1000" b="0"/>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'3.3 .Indicateurs sociaux'!$E$67:$E$70</c:f>
              <c:strCache>
                <c:ptCount val="4"/>
                <c:pt idx="0">
                  <c:v>0</c:v>
                </c:pt>
                <c:pt idx="1">
                  <c:v>1 – 5</c:v>
                </c:pt>
                <c:pt idx="2">
                  <c:v>6 – 10</c:v>
                </c:pt>
                <c:pt idx="3">
                  <c:v>&gt; 10</c:v>
                </c:pt>
              </c:strCache>
            </c:strRef>
          </c:cat>
          <c:val>
            <c:numRef>
              <c:f>'3.3 .Indicateurs sociaux'!$F$67:$F$70</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97FE-42DA-9ECE-9CB0CB3EB12F}"/>
            </c:ext>
          </c:extLst>
        </c:ser>
        <c:dLbls>
          <c:showLegendKey val="0"/>
          <c:showVal val="0"/>
          <c:showCatName val="0"/>
          <c:showSerName val="0"/>
          <c:showPercent val="0"/>
          <c:showBubbleSize val="0"/>
        </c:dLbls>
        <c:gapWidth val="150"/>
        <c:axId val="372530616"/>
        <c:axId val="372527872"/>
      </c:barChart>
      <c:valAx>
        <c:axId val="372527872"/>
        <c:scaling>
          <c:orientation val="minMax"/>
          <c:max val="20"/>
        </c:scaling>
        <c:delete val="0"/>
        <c:axPos val="l"/>
        <c:majorGridlines>
          <c:spPr>
            <a:ln>
              <a:solidFill>
                <a:srgbClr val="B3B3B3"/>
              </a:solidFill>
            </a:ln>
          </c:spPr>
        </c:majorGridlines>
        <c:title>
          <c:tx>
            <c:rich>
              <a:bodyPr/>
              <a:lstStyle/>
              <a:p>
                <a:pPr>
                  <a:defRPr sz="900" b="0"/>
                </a:pPr>
                <a:r>
                  <a:rPr lang="fr-FR"/>
                  <a:t>Nombre d'agriculteurs</a:t>
                </a:r>
              </a:p>
            </c:rich>
          </c:tx>
          <c:overlay val="0"/>
        </c:title>
        <c:numFmt formatCode="General" sourceLinked="1"/>
        <c:majorTickMark val="none"/>
        <c:minorTickMark val="none"/>
        <c:tickLblPos val="nextTo"/>
        <c:spPr>
          <a:ln>
            <a:solidFill>
              <a:srgbClr val="B3B3B3"/>
            </a:solidFill>
          </a:ln>
        </c:spPr>
        <c:txPr>
          <a:bodyPr/>
          <a:lstStyle/>
          <a:p>
            <a:pPr>
              <a:defRPr sz="1000" b="0"/>
            </a:pPr>
            <a:endParaRPr lang="fr-FR"/>
          </a:p>
        </c:txPr>
        <c:crossAx val="372530616"/>
        <c:crossesAt val="1"/>
        <c:crossBetween val="between"/>
      </c:valAx>
      <c:catAx>
        <c:axId val="372530616"/>
        <c:scaling>
          <c:orientation val="minMax"/>
        </c:scaling>
        <c:delete val="0"/>
        <c:axPos val="b"/>
        <c:title>
          <c:tx>
            <c:rich>
              <a:bodyPr/>
              <a:lstStyle/>
              <a:p>
                <a:pPr>
                  <a:defRPr sz="900" b="0"/>
                </a:pPr>
                <a:r>
                  <a:rPr lang="fr-FR"/>
                  <a:t>Nombre de jours</a:t>
                </a:r>
              </a:p>
            </c:rich>
          </c:tx>
          <c:overlay val="0"/>
        </c:title>
        <c:numFmt formatCode="General" sourceLinked="1"/>
        <c:majorTickMark val="none"/>
        <c:minorTickMark val="none"/>
        <c:tickLblPos val="nextTo"/>
        <c:spPr>
          <a:ln>
            <a:solidFill>
              <a:srgbClr val="B3B3B3"/>
            </a:solidFill>
          </a:ln>
        </c:spPr>
        <c:txPr>
          <a:bodyPr/>
          <a:lstStyle/>
          <a:p>
            <a:pPr>
              <a:defRPr sz="1000" b="0"/>
            </a:pPr>
            <a:endParaRPr lang="fr-FR"/>
          </a:p>
        </c:txPr>
        <c:crossAx val="372527872"/>
        <c:crossesAt val="0"/>
        <c:auto val="1"/>
        <c:lblAlgn val="ctr"/>
        <c:lblOffset val="100"/>
        <c:noMultiLvlLbl val="0"/>
      </c:catAx>
      <c:spPr>
        <a:noFill/>
        <a:ln>
          <a:solidFill>
            <a:srgbClr val="B3B3B3"/>
          </a:solidFill>
          <a:prstDash val="solid"/>
        </a:ln>
      </c:spPr>
    </c:plotArea>
    <c:plotVisOnly val="1"/>
    <c:dispBlanksAs val="gap"/>
    <c:showDLblsOverMax val="0"/>
  </c:chart>
  <c:spPr>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Indicateur tox</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0.13951682893345746"/>
          <c:y val="0.17171296296296296"/>
          <c:w val="0.83109105349807233"/>
          <c:h val="0.72088764946048411"/>
        </c:manualLayout>
      </c:layout>
      <c:barChart>
        <c:barDir val="bar"/>
        <c:grouping val="clustered"/>
        <c:varyColors val="0"/>
        <c:ser>
          <c:idx val="0"/>
          <c:order val="0"/>
          <c:tx>
            <c:strRef>
              <c:f>'3.3 .Indicateurs sociaux'!$F$6</c:f>
              <c:strCache>
                <c:ptCount val="1"/>
                <c:pt idx="0">
                  <c:v>Nombre d'agriculteurs</c:v>
                </c:pt>
              </c:strCache>
            </c:strRef>
          </c:tx>
          <c:spPr>
            <a:solidFill>
              <a:schemeClr val="accent1"/>
            </a:solidFill>
            <a:ln>
              <a:noFill/>
            </a:ln>
            <a:effectLst/>
          </c:spPr>
          <c:invertIfNegative val="0"/>
          <c:cat>
            <c:numRef>
              <c:f>'3.3 .Indicateurs sociaux'!$E$7:$E$25</c:f>
              <c:numCache>
                <c:formatCode>General</c:formatCode>
                <c:ptCount val="1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numCache>
            </c:numRef>
          </c:cat>
          <c:val>
            <c:numRef>
              <c:f>'3.3 .Indicateurs sociaux'!$F$7:$F$25</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7F48-4C4E-B555-2293BFC1277D}"/>
            </c:ext>
          </c:extLst>
        </c:ser>
        <c:dLbls>
          <c:showLegendKey val="0"/>
          <c:showVal val="0"/>
          <c:showCatName val="0"/>
          <c:showSerName val="0"/>
          <c:showPercent val="0"/>
          <c:showBubbleSize val="0"/>
        </c:dLbls>
        <c:gapWidth val="219"/>
        <c:axId val="372527088"/>
        <c:axId val="372532576"/>
      </c:barChart>
      <c:catAx>
        <c:axId val="37252708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72532576"/>
        <c:crosses val="autoZero"/>
        <c:auto val="1"/>
        <c:lblAlgn val="ctr"/>
        <c:lblOffset val="100"/>
        <c:noMultiLvlLbl val="0"/>
      </c:catAx>
      <c:valAx>
        <c:axId val="3725325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72527088"/>
        <c:crosses val="autoZero"/>
        <c:crossBetween val="between"/>
        <c:majorUnit val="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b="0"/>
            </a:pPr>
            <a:r>
              <a:rPr lang="fr-FR"/>
              <a:t>Prise de risque ressentie par les agriculteurs</a:t>
            </a:r>
          </a:p>
        </c:rich>
      </c:tx>
      <c:layout>
        <c:manualLayout>
          <c:xMode val="edge"/>
          <c:yMode val="edge"/>
          <c:x val="0.18710827225305621"/>
          <c:y val="2.449761263095868E-2"/>
        </c:manualLayout>
      </c:layout>
      <c:overlay val="0"/>
    </c:title>
    <c:autoTitleDeleted val="0"/>
    <c:plotArea>
      <c:layout>
        <c:manualLayout>
          <c:layoutTarget val="inner"/>
          <c:xMode val="edge"/>
          <c:yMode val="edge"/>
          <c:x val="0.24299858818593512"/>
          <c:y val="0.1933492291294352"/>
          <c:w val="0.53914074218868713"/>
          <c:h val="0.60303748799316348"/>
        </c:manualLayout>
      </c:layout>
      <c:pieChart>
        <c:varyColors val="1"/>
        <c:ser>
          <c:idx val="0"/>
          <c:order val="0"/>
          <c:tx>
            <c:strRef>
              <c:f>'3.3 .Indicateurs sociaux'!$F$37</c:f>
              <c:strCache>
                <c:ptCount val="1"/>
                <c:pt idx="0">
                  <c:v>Nombre d'agriculteurs</c:v>
                </c:pt>
              </c:strCache>
            </c:strRef>
          </c:tx>
          <c:dPt>
            <c:idx val="0"/>
            <c:bubble3D val="0"/>
            <c:spPr>
              <a:solidFill>
                <a:srgbClr val="F54B66"/>
              </a:solidFill>
            </c:spPr>
            <c:extLst>
              <c:ext xmlns:c16="http://schemas.microsoft.com/office/drawing/2014/chart" uri="{C3380CC4-5D6E-409C-BE32-E72D297353CC}">
                <c16:uniqueId val="{00000000-3AC3-4326-8A86-0B19ACE38F2D}"/>
              </c:ext>
            </c:extLst>
          </c:dPt>
          <c:dPt>
            <c:idx val="1"/>
            <c:bubble3D val="0"/>
            <c:spPr>
              <a:solidFill>
                <a:srgbClr val="91848B"/>
              </a:solidFill>
            </c:spPr>
            <c:extLst>
              <c:ext xmlns:c16="http://schemas.microsoft.com/office/drawing/2014/chart" uri="{C3380CC4-5D6E-409C-BE32-E72D297353CC}">
                <c16:uniqueId val="{00000001-3AC3-4326-8A86-0B19ACE38F2D}"/>
              </c:ext>
            </c:extLst>
          </c:dPt>
          <c:dPt>
            <c:idx val="2"/>
            <c:bubble3D val="0"/>
            <c:spPr>
              <a:solidFill>
                <a:srgbClr val="3CB497"/>
              </a:solidFill>
            </c:spPr>
            <c:extLst>
              <c:ext xmlns:c16="http://schemas.microsoft.com/office/drawing/2014/chart" uri="{C3380CC4-5D6E-409C-BE32-E72D297353CC}">
                <c16:uniqueId val="{00000002-3AC3-4326-8A86-0B19ACE38F2D}"/>
              </c:ext>
            </c:extLst>
          </c:dPt>
          <c:dLbls>
            <c:dLbl>
              <c:idx val="3"/>
              <c:layout>
                <c:manualLayout>
                  <c:x val="0.10596054906396549"/>
                  <c:y val="2.907580477673935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EB6E-403D-A4D3-1DBEFDEFA3A0}"/>
                </c:ext>
              </c:extLst>
            </c:dLbl>
            <c:spPr>
              <a:solidFill>
                <a:sysClr val="window" lastClr="FFFFFF"/>
              </a:solidFill>
              <a:ln>
                <a:solidFill>
                  <a:sysClr val="windowText" lastClr="000000">
                    <a:lumMod val="65000"/>
                    <a:lumOff val="35000"/>
                  </a:sysClr>
                </a:solidFill>
              </a:ln>
              <a:effectLst/>
            </c:sp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'3.3 .Indicateurs sociaux'!$E$38:$E$41</c:f>
              <c:strCache>
                <c:ptCount val="4"/>
                <c:pt idx="0">
                  <c:v>Prise de risque faible</c:v>
                </c:pt>
                <c:pt idx="1">
                  <c:v>Prise de risque assez faible</c:v>
                </c:pt>
                <c:pt idx="2">
                  <c:v>Prise de risque assez élevée</c:v>
                </c:pt>
                <c:pt idx="3">
                  <c:v>Prise de risque élevée</c:v>
                </c:pt>
              </c:strCache>
            </c:strRef>
          </c:cat>
          <c:val>
            <c:numRef>
              <c:f>'3.3 .Indicateurs sociaux'!$F$38:$F$41</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6-9BCF-43F5-B50E-2F7371F16539}"/>
            </c:ext>
          </c:extLst>
        </c:ser>
        <c:dLbls>
          <c:showLegendKey val="0"/>
          <c:showVal val="0"/>
          <c:showCatName val="0"/>
          <c:showSerName val="0"/>
          <c:showPercent val="0"/>
          <c:showBubbleSize val="0"/>
          <c:showLeaderLines val="0"/>
        </c:dLbls>
        <c:firstSliceAng val="90"/>
      </c:pieChart>
      <c:spPr>
        <a:noFill/>
        <a:ln>
          <a:solidFill>
            <a:srgbClr val="B3B3B3"/>
          </a:solidFill>
          <a:prstDash val="solid"/>
        </a:ln>
      </c:spPr>
    </c:plotArea>
    <c:plotVisOnly val="1"/>
    <c:dispBlanksAs val="gap"/>
    <c:showDLblsOverMax val="0"/>
  </c:chart>
  <c:spPr>
    <a:ln>
      <a:noFill/>
    </a:ln>
  </c:spPr>
  <c:printSettings>
    <c:headerFooter/>
    <c:pageMargins b="0.75" l="0.7" r="0.7" t="0.75" header="0.3" footer="0.3"/>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Nombre de</a:t>
            </a:r>
            <a:r>
              <a:rPr lang="en-US" baseline="0"/>
              <a:t> contacts des agriculteurs avec des produits CMR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clustered"/>
        <c:varyColors val="0"/>
        <c:ser>
          <c:idx val="0"/>
          <c:order val="0"/>
          <c:tx>
            <c:strRef>
              <c:f>'3.3 .Indicateurs sociaux'!$F$6</c:f>
              <c:strCache>
                <c:ptCount val="1"/>
                <c:pt idx="0">
                  <c:v>Nombre d'agriculteurs</c:v>
                </c:pt>
              </c:strCache>
            </c:strRef>
          </c:tx>
          <c:spPr>
            <a:solidFill>
              <a:schemeClr val="accent1"/>
            </a:solidFill>
            <a:ln>
              <a:noFill/>
            </a:ln>
            <a:effectLst/>
          </c:spPr>
          <c:invertIfNegative val="0"/>
          <c:cat>
            <c:numRef>
              <c:f>'3.3 .Indicateurs sociaux'!$E$7:$E$25</c:f>
              <c:numCache>
                <c:formatCode>General</c:formatCode>
                <c:ptCount val="1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numCache>
            </c:numRef>
          </c:cat>
          <c:val>
            <c:numRef>
              <c:f>'3.3 .Indicateurs sociaux'!$F$7:$F$25</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41D6-4805-877B-06DE2DEAFB2C}"/>
            </c:ext>
          </c:extLst>
        </c:ser>
        <c:dLbls>
          <c:showLegendKey val="0"/>
          <c:showVal val="0"/>
          <c:showCatName val="0"/>
          <c:showSerName val="0"/>
          <c:showPercent val="0"/>
          <c:showBubbleSize val="0"/>
        </c:dLbls>
        <c:gapWidth val="150"/>
        <c:axId val="372529440"/>
        <c:axId val="372532184"/>
      </c:barChart>
      <c:catAx>
        <c:axId val="37252944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Nombre de contacts avec des produits CMR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72532184"/>
        <c:crosses val="autoZero"/>
        <c:auto val="1"/>
        <c:lblAlgn val="ctr"/>
        <c:lblOffset val="100"/>
        <c:noMultiLvlLbl val="1"/>
      </c:catAx>
      <c:valAx>
        <c:axId val="372532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Nombre</a:t>
                </a:r>
                <a:r>
                  <a:rPr lang="fr-FR" baseline="0"/>
                  <a:t> d'agriculteurs</a:t>
                </a:r>
                <a:endParaRPr lang="fr-FR"/>
              </a:p>
            </c:rich>
          </c:tx>
          <c:layout>
            <c:manualLayout>
              <c:xMode val="edge"/>
              <c:yMode val="edge"/>
              <c:x val="3.0917874396135265E-2"/>
              <c:y val="0.3292767843271927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3725294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a:pPr>
            <a:r>
              <a:rPr lang="fr-FR" sz="1100"/>
              <a:t>Nombre de techniques mobilisées par catégorie </a:t>
            </a:r>
          </a:p>
        </c:rich>
      </c:tx>
      <c:layout>
        <c:manualLayout>
          <c:xMode val="edge"/>
          <c:yMode val="edge"/>
          <c:x val="0.22361149883388187"/>
          <c:y val="4.2452370844216741E-2"/>
        </c:manualLayout>
      </c:layout>
      <c:overlay val="0"/>
    </c:title>
    <c:autoTitleDeleted val="0"/>
    <c:plotArea>
      <c:layout/>
      <c:barChart>
        <c:barDir val="bar"/>
        <c:grouping val="clustered"/>
        <c:varyColors val="0"/>
        <c:ser>
          <c:idx val="0"/>
          <c:order val="0"/>
          <c:tx>
            <c:strRef>
              <c:f>'3.1 .Evolution des pratiques'!$H$22</c:f>
              <c:strCache>
                <c:ptCount val="1"/>
                <c:pt idx="0">
                  <c:v>Nombre de techniques</c:v>
                </c:pt>
              </c:strCache>
            </c:strRef>
          </c:tx>
          <c:spPr>
            <a:solidFill>
              <a:srgbClr val="0080C8"/>
            </a:solidFill>
            <a:ln>
              <a:noFill/>
            </a:ln>
          </c:spPr>
          <c:invertIfNegative val="0"/>
          <c:dPt>
            <c:idx val="0"/>
            <c:invertIfNegative val="0"/>
            <c:bubble3D val="0"/>
            <c:extLst>
              <c:ext xmlns:c16="http://schemas.microsoft.com/office/drawing/2014/chart" uri="{C3380CC4-5D6E-409C-BE32-E72D297353CC}">
                <c16:uniqueId val="{00000000-961E-4A05-B77C-17F1389098FD}"/>
              </c:ext>
            </c:extLst>
          </c:dPt>
          <c:dPt>
            <c:idx val="1"/>
            <c:invertIfNegative val="0"/>
            <c:bubble3D val="0"/>
            <c:spPr>
              <a:solidFill>
                <a:srgbClr val="F54B66"/>
              </a:solidFill>
              <a:ln>
                <a:noFill/>
              </a:ln>
            </c:spPr>
            <c:extLst>
              <c:ext xmlns:c16="http://schemas.microsoft.com/office/drawing/2014/chart" uri="{C3380CC4-5D6E-409C-BE32-E72D297353CC}">
                <c16:uniqueId val="{00000001-961E-4A05-B77C-17F1389098FD}"/>
              </c:ext>
            </c:extLst>
          </c:dPt>
          <c:dPt>
            <c:idx val="2"/>
            <c:invertIfNegative val="0"/>
            <c:bubble3D val="0"/>
            <c:spPr>
              <a:solidFill>
                <a:srgbClr val="3CB497"/>
              </a:solidFill>
              <a:ln>
                <a:noFill/>
              </a:ln>
            </c:spPr>
            <c:extLst>
              <c:ext xmlns:c16="http://schemas.microsoft.com/office/drawing/2014/chart" uri="{C3380CC4-5D6E-409C-BE32-E72D297353CC}">
                <c16:uniqueId val="{00000002-961E-4A05-B77C-17F1389098FD}"/>
              </c:ext>
            </c:extLst>
          </c:dPt>
          <c:cat>
            <c:strRef>
              <c:f>'3.1 .Evolution des pratiques'!$G$23:$G$25</c:f>
              <c:strCache>
                <c:ptCount val="3"/>
                <c:pt idx="0">
                  <c:v>Substitution</c:v>
                </c:pt>
                <c:pt idx="1">
                  <c:v>Efficience</c:v>
                </c:pt>
                <c:pt idx="2">
                  <c:v>Reconception</c:v>
                </c:pt>
              </c:strCache>
            </c:strRef>
          </c:cat>
          <c:val>
            <c:numRef>
              <c:f>'3.1 .Evolution des pratiques'!$H$23:$H$25</c:f>
              <c:numCache>
                <c:formatCode>General</c:formatCode>
                <c:ptCount val="3"/>
                <c:pt idx="0">
                  <c:v>0</c:v>
                </c:pt>
                <c:pt idx="1">
                  <c:v>0</c:v>
                </c:pt>
                <c:pt idx="2">
                  <c:v>0</c:v>
                </c:pt>
              </c:numCache>
            </c:numRef>
          </c:val>
          <c:extLst>
            <c:ext xmlns:c16="http://schemas.microsoft.com/office/drawing/2014/chart" uri="{C3380CC4-5D6E-409C-BE32-E72D297353CC}">
              <c16:uniqueId val="{00000005-EED1-4D73-994D-77B18213F19F}"/>
            </c:ext>
          </c:extLst>
        </c:ser>
        <c:dLbls>
          <c:showLegendKey val="0"/>
          <c:showVal val="0"/>
          <c:showCatName val="0"/>
          <c:showSerName val="0"/>
          <c:showPercent val="0"/>
          <c:showBubbleSize val="0"/>
        </c:dLbls>
        <c:gapWidth val="150"/>
        <c:axId val="372528656"/>
        <c:axId val="372528264"/>
      </c:barChart>
      <c:valAx>
        <c:axId val="372528264"/>
        <c:scaling>
          <c:orientation val="minMax"/>
        </c:scaling>
        <c:delete val="0"/>
        <c:axPos val="b"/>
        <c:majorGridlines>
          <c:spPr>
            <a:ln>
              <a:solidFill>
                <a:srgbClr val="B3B3B3"/>
              </a:solidFill>
            </a:ln>
          </c:spPr>
        </c:majorGridlines>
        <c:title>
          <c:tx>
            <c:rich>
              <a:bodyPr/>
              <a:lstStyle/>
              <a:p>
                <a:pPr>
                  <a:defRPr sz="900" b="0"/>
                </a:pPr>
                <a:r>
                  <a:rPr lang="fr-FR"/>
                  <a:t>Nombre de techniques</a:t>
                </a:r>
              </a:p>
            </c:rich>
          </c:tx>
          <c:overlay val="0"/>
        </c:title>
        <c:numFmt formatCode="General" sourceLinked="1"/>
        <c:majorTickMark val="none"/>
        <c:minorTickMark val="none"/>
        <c:tickLblPos val="nextTo"/>
        <c:spPr>
          <a:ln>
            <a:solidFill>
              <a:srgbClr val="B3B3B3"/>
            </a:solidFill>
          </a:ln>
        </c:spPr>
        <c:txPr>
          <a:bodyPr/>
          <a:lstStyle/>
          <a:p>
            <a:pPr>
              <a:defRPr sz="1000" b="0"/>
            </a:pPr>
            <a:endParaRPr lang="fr-FR"/>
          </a:p>
        </c:txPr>
        <c:crossAx val="372528656"/>
        <c:crossesAt val="1"/>
        <c:crossBetween val="between"/>
        <c:majorUnit val="1"/>
      </c:valAx>
      <c:catAx>
        <c:axId val="372528656"/>
        <c:scaling>
          <c:orientation val="minMax"/>
        </c:scaling>
        <c:delete val="0"/>
        <c:axPos val="l"/>
        <c:title>
          <c:tx>
            <c:rich>
              <a:bodyPr/>
              <a:lstStyle/>
              <a:p>
                <a:pPr>
                  <a:defRPr sz="900" b="0"/>
                </a:pPr>
                <a:r>
                  <a:rPr lang="fr-FR"/>
                  <a:t>Catégorie</a:t>
                </a:r>
              </a:p>
            </c:rich>
          </c:tx>
          <c:overlay val="0"/>
        </c:title>
        <c:numFmt formatCode="General" sourceLinked="1"/>
        <c:majorTickMark val="none"/>
        <c:minorTickMark val="none"/>
        <c:tickLblPos val="nextTo"/>
        <c:spPr>
          <a:ln>
            <a:solidFill>
              <a:srgbClr val="B3B3B3"/>
            </a:solidFill>
          </a:ln>
        </c:spPr>
        <c:txPr>
          <a:bodyPr/>
          <a:lstStyle/>
          <a:p>
            <a:pPr>
              <a:defRPr sz="1000" b="0"/>
            </a:pPr>
            <a:endParaRPr lang="fr-FR"/>
          </a:p>
        </c:txPr>
        <c:crossAx val="372528264"/>
        <c:crossesAt val="0"/>
        <c:auto val="1"/>
        <c:lblAlgn val="ctr"/>
        <c:lblOffset val="100"/>
        <c:noMultiLvlLbl val="0"/>
      </c:catAx>
      <c:spPr>
        <a:noFill/>
        <a:ln>
          <a:solidFill>
            <a:srgbClr val="B3B3B3"/>
          </a:solidFill>
          <a:prstDash val="solid"/>
        </a:ln>
      </c:spPr>
    </c:plotArea>
    <c:plotVisOnly val="1"/>
    <c:dispBlanksAs val="gap"/>
    <c:showDLblsOverMax val="0"/>
  </c:chart>
  <c:spPr>
    <a:ln>
      <a:noFill/>
    </a:ln>
  </c:spPr>
  <c:printSettings>
    <c:headerFooter/>
    <c:pageMargins b="0.75" l="0.7" r="0.7" t="0.75" header="0.3" footer="0.3"/>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a:pPr>
            <a:r>
              <a:rPr lang="fr-FR" sz="1100"/>
              <a:t>Taux moyen d'adoption des techniques par catégorie (%)</a:t>
            </a:r>
          </a:p>
        </c:rich>
      </c:tx>
      <c:layout>
        <c:manualLayout>
          <c:xMode val="edge"/>
          <c:yMode val="edge"/>
          <c:x val="8.5435786043985884E-2"/>
          <c:y val="5.0335575005913957E-2"/>
        </c:manualLayout>
      </c:layout>
      <c:overlay val="0"/>
    </c:title>
    <c:autoTitleDeleted val="0"/>
    <c:plotArea>
      <c:layout>
        <c:manualLayout>
          <c:layoutTarget val="inner"/>
          <c:xMode val="edge"/>
          <c:yMode val="edge"/>
          <c:x val="0.28830671866951213"/>
          <c:y val="0.34707347754704937"/>
          <c:w val="0.43052321162557383"/>
          <c:h val="0.57809739447805075"/>
        </c:manualLayout>
      </c:layout>
      <c:radarChart>
        <c:radarStyle val="filled"/>
        <c:varyColors val="0"/>
        <c:ser>
          <c:idx val="0"/>
          <c:order val="0"/>
          <c:tx>
            <c:strRef>
              <c:f>'3.1 .Evolution des pratiques'!$I$22</c:f>
              <c:strCache>
                <c:ptCount val="1"/>
                <c:pt idx="0">
                  <c:v>Taux moyen d'adoption par les agriculteurs</c:v>
                </c:pt>
              </c:strCache>
            </c:strRef>
          </c:tx>
          <c:spPr>
            <a:solidFill>
              <a:srgbClr val="3CB497"/>
            </a:solidFill>
            <a:ln>
              <a:noFill/>
            </a:ln>
          </c:spPr>
          <c:dPt>
            <c:idx val="0"/>
            <c:bubble3D val="0"/>
            <c:spPr>
              <a:solidFill>
                <a:srgbClr val="0080C8"/>
              </a:solidFill>
              <a:ln>
                <a:solidFill>
                  <a:srgbClr val="0080C8"/>
                </a:solidFill>
              </a:ln>
            </c:spPr>
            <c:extLst>
              <c:ext xmlns:c16="http://schemas.microsoft.com/office/drawing/2014/chart" uri="{C3380CC4-5D6E-409C-BE32-E72D297353CC}">
                <c16:uniqueId val="{00000000-4A9A-47ED-96D5-A14C30FC6B02}"/>
              </c:ext>
            </c:extLst>
          </c:dPt>
          <c:dPt>
            <c:idx val="1"/>
            <c:bubble3D val="0"/>
            <c:spPr>
              <a:solidFill>
                <a:srgbClr val="F54B66"/>
              </a:solidFill>
              <a:ln>
                <a:solidFill>
                  <a:srgbClr val="F54B66"/>
                </a:solidFill>
              </a:ln>
            </c:spPr>
            <c:extLst>
              <c:ext xmlns:c16="http://schemas.microsoft.com/office/drawing/2014/chart" uri="{C3380CC4-5D6E-409C-BE32-E72D297353CC}">
                <c16:uniqueId val="{00000001-4A9A-47ED-96D5-A14C30FC6B02}"/>
              </c:ext>
            </c:extLst>
          </c:dPt>
          <c:dPt>
            <c:idx val="2"/>
            <c:bubble3D val="0"/>
            <c:extLst>
              <c:ext xmlns:c16="http://schemas.microsoft.com/office/drawing/2014/chart" uri="{C3380CC4-5D6E-409C-BE32-E72D297353CC}">
                <c16:uniqueId val="{00000002-4A9A-47ED-96D5-A14C30FC6B02}"/>
              </c:ext>
            </c:extLst>
          </c:dPt>
          <c:cat>
            <c:strRef>
              <c:f>'3.1 .Evolution des pratiques'!$G$23:$G$25</c:f>
              <c:strCache>
                <c:ptCount val="3"/>
                <c:pt idx="0">
                  <c:v>Substitution</c:v>
                </c:pt>
                <c:pt idx="1">
                  <c:v>Efficience</c:v>
                </c:pt>
                <c:pt idx="2">
                  <c:v>Reconception</c:v>
                </c:pt>
              </c:strCache>
            </c:strRef>
          </c:cat>
          <c:val>
            <c:numRef>
              <c:f>'3.1 .Evolution des pratiques'!$I$23:$I$25</c:f>
              <c:numCache>
                <c:formatCode>General</c:formatCode>
                <c:ptCount val="3"/>
                <c:pt idx="0">
                  <c:v>0</c:v>
                </c:pt>
                <c:pt idx="1">
                  <c:v>0</c:v>
                </c:pt>
                <c:pt idx="2">
                  <c:v>0</c:v>
                </c:pt>
              </c:numCache>
            </c:numRef>
          </c:val>
          <c:extLst>
            <c:ext xmlns:c16="http://schemas.microsoft.com/office/drawing/2014/chart" uri="{C3380CC4-5D6E-409C-BE32-E72D297353CC}">
              <c16:uniqueId val="{00000005-320C-470A-9703-A5BB03E2CD32}"/>
            </c:ext>
          </c:extLst>
        </c:ser>
        <c:dLbls>
          <c:showLegendKey val="0"/>
          <c:showVal val="0"/>
          <c:showCatName val="0"/>
          <c:showSerName val="0"/>
          <c:showPercent val="0"/>
          <c:showBubbleSize val="0"/>
        </c:dLbls>
        <c:axId val="372534144"/>
        <c:axId val="372533360"/>
      </c:radarChart>
      <c:valAx>
        <c:axId val="372533360"/>
        <c:scaling>
          <c:orientation val="minMax"/>
          <c:max val="1"/>
        </c:scaling>
        <c:delete val="0"/>
        <c:axPos val="l"/>
        <c:majorGridlines>
          <c:spPr>
            <a:ln>
              <a:solidFill>
                <a:srgbClr val="B3B3B3"/>
              </a:solidFill>
            </a:ln>
          </c:spPr>
        </c:majorGridlines>
        <c:numFmt formatCode="General" sourceLinked="1"/>
        <c:majorTickMark val="none"/>
        <c:minorTickMark val="none"/>
        <c:tickLblPos val="nextTo"/>
        <c:spPr>
          <a:ln>
            <a:solidFill>
              <a:srgbClr val="B3B3B3"/>
            </a:solidFill>
          </a:ln>
        </c:spPr>
        <c:txPr>
          <a:bodyPr/>
          <a:lstStyle/>
          <a:p>
            <a:pPr>
              <a:defRPr sz="1000" b="0"/>
            </a:pPr>
            <a:endParaRPr lang="fr-FR"/>
          </a:p>
        </c:txPr>
        <c:crossAx val="372534144"/>
        <c:crossesAt val="1"/>
        <c:crossBetween val="between"/>
      </c:valAx>
      <c:catAx>
        <c:axId val="372534144"/>
        <c:scaling>
          <c:orientation val="minMax"/>
        </c:scaling>
        <c:delete val="0"/>
        <c:axPos val="b"/>
        <c:numFmt formatCode="General" sourceLinked="1"/>
        <c:majorTickMark val="none"/>
        <c:minorTickMark val="none"/>
        <c:tickLblPos val="nextTo"/>
        <c:spPr>
          <a:ln>
            <a:solidFill>
              <a:srgbClr val="B3B3B3"/>
            </a:solidFill>
          </a:ln>
        </c:spPr>
        <c:txPr>
          <a:bodyPr rot="0" vert="horz" anchor="t" anchorCtr="0"/>
          <a:lstStyle/>
          <a:p>
            <a:pPr>
              <a:defRPr sz="900" b="0"/>
            </a:pPr>
            <a:endParaRPr lang="fr-FR"/>
          </a:p>
        </c:txPr>
        <c:crossAx val="372533360"/>
        <c:crossesAt val="0"/>
        <c:auto val="1"/>
        <c:lblAlgn val="ctr"/>
        <c:lblOffset val="100"/>
        <c:noMultiLvlLbl val="0"/>
      </c:catAx>
      <c:spPr>
        <a:noFill/>
        <a:ln>
          <a:solidFill>
            <a:srgbClr val="B3B3B3"/>
          </a:solidFill>
          <a:prstDash val="solid"/>
        </a:ln>
      </c:spPr>
    </c:plotArea>
    <c:plotVisOnly val="1"/>
    <c:dispBlanksAs val="gap"/>
    <c:showDLblsOverMax val="0"/>
  </c:chart>
  <c:spPr>
    <a:ln>
      <a:noFill/>
    </a:ln>
  </c:spPr>
  <c:printSettings>
    <c:headerFooter/>
    <c:pageMargins b="0.75" l="0.7" r="0.7" t="0.75" header="0.3" footer="0.3"/>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fr-FR" sz="1200"/>
              <a:t>IFT décomposé par exploitation</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stacked"/>
        <c:varyColors val="0"/>
        <c:ser>
          <c:idx val="0"/>
          <c:order val="0"/>
          <c:tx>
            <c:strRef>
              <c:f>'2.IFT par an hors viti'!$B$287</c:f>
              <c:strCache>
                <c:ptCount val="1"/>
                <c:pt idx="0">
                  <c:v>IFT hors glyphosate</c:v>
                </c:pt>
              </c:strCache>
            </c:strRef>
          </c:tx>
          <c:spPr>
            <a:solidFill>
              <a:schemeClr val="accent6">
                <a:lumMod val="50000"/>
              </a:schemeClr>
            </a:solidFill>
            <a:ln>
              <a:noFill/>
            </a:ln>
            <a:effectLst/>
          </c:spPr>
          <c:invertIfNegative val="0"/>
          <c:cat>
            <c:strRef>
              <c:f>'2.IFT par an hors viti'!$A$288:$A$311</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hors viti'!$B$288:$B$311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0-EE30-4D3B-B35B-49D0545DB776}"/>
            </c:ext>
          </c:extLst>
        </c:ser>
        <c:ser>
          <c:idx val="1"/>
          <c:order val="1"/>
          <c:tx>
            <c:strRef>
              <c:f>'2.IFT par an hors viti'!$C$287</c:f>
              <c:strCache>
                <c:ptCount val="1"/>
                <c:pt idx="0">
                  <c:v>IFT glyphosate</c:v>
                </c:pt>
              </c:strCache>
            </c:strRef>
          </c:tx>
          <c:spPr>
            <a:solidFill>
              <a:schemeClr val="accent6"/>
            </a:solidFill>
            <a:ln>
              <a:noFill/>
            </a:ln>
            <a:effectLst/>
          </c:spPr>
          <c:invertIfNegative val="0"/>
          <c:cat>
            <c:strRef>
              <c:f>'2.IFT par an hors viti'!$A$288:$A$311</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hors viti'!$C$288:$C$311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EE30-4D3B-B35B-49D0545DB776}"/>
            </c:ext>
          </c:extLst>
        </c:ser>
        <c:ser>
          <c:idx val="2"/>
          <c:order val="2"/>
          <c:tx>
            <c:strRef>
              <c:f>'2.IFT par an hors viti'!$D$287</c:f>
              <c:strCache>
                <c:ptCount val="1"/>
                <c:pt idx="0">
                  <c:v>IFT Fongicides</c:v>
                </c:pt>
              </c:strCache>
            </c:strRef>
          </c:tx>
          <c:spPr>
            <a:solidFill>
              <a:schemeClr val="accent3"/>
            </a:solidFill>
            <a:ln>
              <a:noFill/>
            </a:ln>
            <a:effectLst/>
          </c:spPr>
          <c:invertIfNegative val="0"/>
          <c:cat>
            <c:strRef>
              <c:f>'2.IFT par an hors viti'!$A$288:$A$311</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hors viti'!$D$288:$D$311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2-EE30-4D3B-B35B-49D0545DB776}"/>
            </c:ext>
          </c:extLst>
        </c:ser>
        <c:ser>
          <c:idx val="3"/>
          <c:order val="3"/>
          <c:tx>
            <c:strRef>
              <c:f>'2.IFT par an hors viti'!$E$287</c:f>
              <c:strCache>
                <c:ptCount val="1"/>
                <c:pt idx="0">
                  <c:v>IFT Insecticides</c:v>
                </c:pt>
              </c:strCache>
            </c:strRef>
          </c:tx>
          <c:spPr>
            <a:solidFill>
              <a:schemeClr val="accent4"/>
            </a:solidFill>
            <a:ln>
              <a:noFill/>
            </a:ln>
            <a:effectLst/>
          </c:spPr>
          <c:invertIfNegative val="0"/>
          <c:cat>
            <c:strRef>
              <c:f>'2.IFT par an hors viti'!$A$288:$A$311</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hors viti'!$E$288:$E$311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3-EE30-4D3B-B35B-49D0545DB776}"/>
            </c:ext>
          </c:extLst>
        </c:ser>
        <c:ser>
          <c:idx val="4"/>
          <c:order val="4"/>
          <c:tx>
            <c:strRef>
              <c:f>'2.IFT par an hors viti'!$F$287</c:f>
              <c:strCache>
                <c:ptCount val="1"/>
                <c:pt idx="0">
                  <c:v>Traitement des semences</c:v>
                </c:pt>
              </c:strCache>
            </c:strRef>
          </c:tx>
          <c:spPr>
            <a:solidFill>
              <a:schemeClr val="accent5"/>
            </a:solidFill>
            <a:ln>
              <a:noFill/>
            </a:ln>
            <a:effectLst/>
          </c:spPr>
          <c:invertIfNegative val="0"/>
          <c:cat>
            <c:strRef>
              <c:f>'2.IFT par an hors viti'!$A$288:$A$311</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hors viti'!$F$288:$F$311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4-EE30-4D3B-B35B-49D0545DB776}"/>
            </c:ext>
          </c:extLst>
        </c:ser>
        <c:ser>
          <c:idx val="6"/>
          <c:order val="5"/>
          <c:tx>
            <c:strRef>
              <c:f>'2.IFT par an hors viti'!$G$287</c:f>
              <c:strCache>
                <c:ptCount val="1"/>
                <c:pt idx="0">
                  <c:v>Traitements autres</c:v>
                </c:pt>
              </c:strCache>
            </c:strRef>
          </c:tx>
          <c:spPr>
            <a:solidFill>
              <a:schemeClr val="accent1">
                <a:lumMod val="60000"/>
              </a:schemeClr>
            </a:solidFill>
            <a:ln>
              <a:noFill/>
            </a:ln>
            <a:effectLst/>
          </c:spPr>
          <c:invertIfNegative val="0"/>
          <c:val>
            <c:numRef>
              <c:f>'2.IFT par an hors viti'!$G$288:$G$311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9639-4FB7-B4C9-F0FA7D2D2B3A}"/>
            </c:ext>
          </c:extLst>
        </c:ser>
        <c:ser>
          <c:idx val="5"/>
          <c:order val="6"/>
          <c:tx>
            <c:strRef>
              <c:f>'2.IFT par an hors viti'!$H$287</c:f>
              <c:strCache>
                <c:ptCount val="1"/>
                <c:pt idx="0">
                  <c:v>IFT Biocontrôle</c:v>
                </c:pt>
              </c:strCache>
            </c:strRef>
          </c:tx>
          <c:spPr>
            <a:solidFill>
              <a:srgbClr val="7030A0"/>
            </a:solidFill>
            <a:ln>
              <a:noFill/>
            </a:ln>
            <a:effectLst/>
          </c:spPr>
          <c:invertIfNegative val="0"/>
          <c:cat>
            <c:strRef>
              <c:f>'2.IFT par an hors viti'!$A$288:$A$311</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hors viti'!$H$288:$H$311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5-EE30-4D3B-B35B-49D0545DB776}"/>
            </c:ext>
          </c:extLst>
        </c:ser>
        <c:dLbls>
          <c:showLegendKey val="0"/>
          <c:showVal val="0"/>
          <c:showCatName val="0"/>
          <c:showSerName val="0"/>
          <c:showPercent val="0"/>
          <c:showBubbleSize val="0"/>
        </c:dLbls>
        <c:gapWidth val="150"/>
        <c:overlap val="100"/>
        <c:axId val="400382296"/>
        <c:axId val="400381904"/>
      </c:barChart>
      <c:catAx>
        <c:axId val="400382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00381904"/>
        <c:crosses val="autoZero"/>
        <c:auto val="1"/>
        <c:lblAlgn val="ctr"/>
        <c:lblOffset val="100"/>
        <c:noMultiLvlLbl val="0"/>
      </c:catAx>
      <c:valAx>
        <c:axId val="4003819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00382296"/>
        <c:crosses val="autoZero"/>
        <c:crossBetween val="between"/>
      </c:valAx>
      <c:spPr>
        <a:noFill/>
        <a:ln>
          <a:noFill/>
        </a:ln>
        <a:effectLst/>
      </c:spPr>
    </c:plotArea>
    <c:legend>
      <c:legendPos val="b"/>
      <c:layout>
        <c:manualLayout>
          <c:xMode val="edge"/>
          <c:yMode val="edge"/>
          <c:x val="8.6162613701562502E-2"/>
          <c:y val="0.83901400096110756"/>
          <c:w val="0.79127804482510167"/>
          <c:h val="0.142804172180468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Cultures_IFT!$O$1</c:f>
              <c:strCache>
                <c:ptCount val="1"/>
                <c:pt idx="0">
                  <c:v>IFT Herbicides</c:v>
                </c:pt>
              </c:strCache>
            </c:strRef>
          </c:tx>
          <c:spPr>
            <a:solidFill>
              <a:schemeClr val="accent1"/>
            </a:solidFill>
            <a:ln>
              <a:noFill/>
            </a:ln>
            <a:effectLst/>
          </c:spPr>
          <c:invertIfNegative val="0"/>
          <c:cat>
            <c:strRef>
              <c:f>Cultures_IFT!$N$2:$N$25</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Cultures_IFT!$O$2:$O$25</c:f>
              <c:numCache>
                <c:formatCode>General</c:formatCode>
                <c:ptCount val="24"/>
                <c:pt idx="0">
                  <c:v>#N/A</c:v>
                </c:pt>
                <c:pt idx="1">
                  <c:v>#N/A</c:v>
                </c:pt>
                <c:pt idx="2">
                  <c:v>0</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extLst>
            <c:ext xmlns:c16="http://schemas.microsoft.com/office/drawing/2014/chart" uri="{C3380CC4-5D6E-409C-BE32-E72D297353CC}">
              <c16:uniqueId val="{00000000-1B54-45FD-A069-CA306DF6FFFD}"/>
            </c:ext>
          </c:extLst>
        </c:ser>
        <c:ser>
          <c:idx val="1"/>
          <c:order val="1"/>
          <c:tx>
            <c:strRef>
              <c:f>Cultures_IFT!$P$1</c:f>
              <c:strCache>
                <c:ptCount val="1"/>
                <c:pt idx="0">
                  <c:v>IFT Fongicides</c:v>
                </c:pt>
              </c:strCache>
            </c:strRef>
          </c:tx>
          <c:spPr>
            <a:solidFill>
              <a:schemeClr val="accent2"/>
            </a:solidFill>
            <a:ln>
              <a:noFill/>
            </a:ln>
            <a:effectLst/>
          </c:spPr>
          <c:invertIfNegative val="0"/>
          <c:cat>
            <c:strRef>
              <c:f>Cultures_IFT!$N$2:$N$25</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Cultures_IFT!$P$2:$P$25</c:f>
              <c:numCache>
                <c:formatCode>General</c:formatCode>
                <c:ptCount val="24"/>
                <c:pt idx="0">
                  <c:v>#N/A</c:v>
                </c:pt>
                <c:pt idx="1">
                  <c:v>#N/A</c:v>
                </c:pt>
                <c:pt idx="2">
                  <c:v>0</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extLst>
            <c:ext xmlns:c16="http://schemas.microsoft.com/office/drawing/2014/chart" uri="{C3380CC4-5D6E-409C-BE32-E72D297353CC}">
              <c16:uniqueId val="{00000001-4E68-48D6-BF48-A559E1807650}"/>
            </c:ext>
          </c:extLst>
        </c:ser>
        <c:ser>
          <c:idx val="2"/>
          <c:order val="2"/>
          <c:tx>
            <c:strRef>
              <c:f>Cultures_IFT!$Q$1</c:f>
              <c:strCache>
                <c:ptCount val="1"/>
                <c:pt idx="0">
                  <c:v>IFT Insecticides</c:v>
                </c:pt>
              </c:strCache>
            </c:strRef>
          </c:tx>
          <c:spPr>
            <a:solidFill>
              <a:schemeClr val="accent3"/>
            </a:solidFill>
            <a:ln>
              <a:noFill/>
            </a:ln>
            <a:effectLst/>
          </c:spPr>
          <c:invertIfNegative val="0"/>
          <c:cat>
            <c:strRef>
              <c:f>Cultures_IFT!$N$2:$N$25</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Cultures_IFT!$Q$2:$Q$25</c:f>
              <c:numCache>
                <c:formatCode>General</c:formatCode>
                <c:ptCount val="24"/>
                <c:pt idx="0">
                  <c:v>#N/A</c:v>
                </c:pt>
                <c:pt idx="1">
                  <c:v>#N/A</c:v>
                </c:pt>
                <c:pt idx="2">
                  <c:v>0</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extLst>
            <c:ext xmlns:c16="http://schemas.microsoft.com/office/drawing/2014/chart" uri="{C3380CC4-5D6E-409C-BE32-E72D297353CC}">
              <c16:uniqueId val="{00000002-4E68-48D6-BF48-A559E1807650}"/>
            </c:ext>
          </c:extLst>
        </c:ser>
        <c:ser>
          <c:idx val="3"/>
          <c:order val="3"/>
          <c:tx>
            <c:strRef>
              <c:f>Cultures_IFT!$R$1</c:f>
              <c:strCache>
                <c:ptCount val="1"/>
                <c:pt idx="0">
                  <c:v>Traitement des semences</c:v>
                </c:pt>
              </c:strCache>
            </c:strRef>
          </c:tx>
          <c:spPr>
            <a:solidFill>
              <a:schemeClr val="accent4"/>
            </a:solidFill>
            <a:ln>
              <a:noFill/>
            </a:ln>
            <a:effectLst/>
          </c:spPr>
          <c:invertIfNegative val="0"/>
          <c:cat>
            <c:strRef>
              <c:f>Cultures_IFT!$N$2:$N$25</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Cultures_IFT!$R$2:$R$25</c:f>
              <c:numCache>
                <c:formatCode>General</c:formatCode>
                <c:ptCount val="24"/>
                <c:pt idx="0">
                  <c:v>#N/A</c:v>
                </c:pt>
                <c:pt idx="1">
                  <c:v>#N/A</c:v>
                </c:pt>
                <c:pt idx="2">
                  <c:v>0</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extLst>
            <c:ext xmlns:c16="http://schemas.microsoft.com/office/drawing/2014/chart" uri="{C3380CC4-5D6E-409C-BE32-E72D297353CC}">
              <c16:uniqueId val="{00000003-4E68-48D6-BF48-A559E1807650}"/>
            </c:ext>
          </c:extLst>
        </c:ser>
        <c:ser>
          <c:idx val="4"/>
          <c:order val="4"/>
          <c:tx>
            <c:strRef>
              <c:f>Cultures_IFT!$S$1</c:f>
              <c:strCache>
                <c:ptCount val="1"/>
                <c:pt idx="0">
                  <c:v>Autres traitements</c:v>
                </c:pt>
              </c:strCache>
            </c:strRef>
          </c:tx>
          <c:spPr>
            <a:solidFill>
              <a:schemeClr val="accent5"/>
            </a:solidFill>
            <a:ln>
              <a:noFill/>
            </a:ln>
            <a:effectLst/>
          </c:spPr>
          <c:invertIfNegative val="0"/>
          <c:cat>
            <c:strRef>
              <c:f>Cultures_IFT!$N$2:$N$25</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Cultures_IFT!$S$2:$S$25</c:f>
              <c:numCache>
                <c:formatCode>General</c:formatCode>
                <c:ptCount val="24"/>
                <c:pt idx="0">
                  <c:v>#N/A</c:v>
                </c:pt>
                <c:pt idx="1">
                  <c:v>#N/A</c:v>
                </c:pt>
                <c:pt idx="2">
                  <c:v>0</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extLst>
            <c:ext xmlns:c16="http://schemas.microsoft.com/office/drawing/2014/chart" uri="{C3380CC4-5D6E-409C-BE32-E72D297353CC}">
              <c16:uniqueId val="{00000004-4E68-48D6-BF48-A559E1807650}"/>
            </c:ext>
          </c:extLst>
        </c:ser>
        <c:ser>
          <c:idx val="5"/>
          <c:order val="5"/>
          <c:tx>
            <c:strRef>
              <c:f>Cultures_IFT!$T$1</c:f>
              <c:strCache>
                <c:ptCount val="1"/>
                <c:pt idx="0">
                  <c:v>IFT Biocontrôle</c:v>
                </c:pt>
              </c:strCache>
            </c:strRef>
          </c:tx>
          <c:spPr>
            <a:solidFill>
              <a:schemeClr val="accent6"/>
            </a:solidFill>
            <a:ln>
              <a:noFill/>
            </a:ln>
            <a:effectLst/>
          </c:spPr>
          <c:invertIfNegative val="0"/>
          <c:cat>
            <c:strRef>
              <c:f>Cultures_IFT!$N$2:$N$25</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Cultures_IFT!$T$2:$T$25</c:f>
              <c:numCache>
                <c:formatCode>General</c:formatCode>
                <c:ptCount val="24"/>
                <c:pt idx="0">
                  <c:v>#N/A</c:v>
                </c:pt>
                <c:pt idx="1">
                  <c:v>#N/A</c:v>
                </c:pt>
                <c:pt idx="2">
                  <c:v>0</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numCache>
            </c:numRef>
          </c:val>
          <c:extLst>
            <c:ext xmlns:c16="http://schemas.microsoft.com/office/drawing/2014/chart" uri="{C3380CC4-5D6E-409C-BE32-E72D297353CC}">
              <c16:uniqueId val="{00000005-4E68-48D6-BF48-A559E1807650}"/>
            </c:ext>
          </c:extLst>
        </c:ser>
        <c:dLbls>
          <c:showLegendKey val="0"/>
          <c:showVal val="0"/>
          <c:showCatName val="0"/>
          <c:showSerName val="0"/>
          <c:showPercent val="0"/>
          <c:showBubbleSize val="0"/>
        </c:dLbls>
        <c:gapWidth val="150"/>
        <c:overlap val="100"/>
        <c:axId val="9500111"/>
        <c:axId val="9495951"/>
      </c:barChart>
      <c:catAx>
        <c:axId val="95001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9495951"/>
        <c:crosses val="autoZero"/>
        <c:auto val="1"/>
        <c:lblAlgn val="ctr"/>
        <c:lblOffset val="100"/>
        <c:noMultiLvlLbl val="0"/>
      </c:catAx>
      <c:valAx>
        <c:axId val="94959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95001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a:t>Atteinte des objectifs de rendement par les exploitations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pieChart>
        <c:varyColors val="1"/>
        <c:ser>
          <c:idx val="0"/>
          <c:order val="0"/>
          <c:tx>
            <c:strRef>
              <c:f>'3.2 .Indicateurs économique'!$H$7:$H$9</c:f>
              <c:strCache>
                <c:ptCount val="3"/>
                <c:pt idx="0">
                  <c:v>Objectif non atteint (&lt;90%)</c:v>
                </c:pt>
                <c:pt idx="1">
                  <c:v>Objectif atteint (de 90 à 110%)</c:v>
                </c:pt>
                <c:pt idx="2">
                  <c:v>Objectif dépassé (&gt;110%)</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FD8-4DB9-81E6-9ECD437ED20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FD8-4DB9-81E6-9ECD437ED20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2FD8-4DB9-81E6-9ECD437ED20D}"/>
              </c:ext>
            </c:extLst>
          </c:dPt>
          <c:cat>
            <c:strRef>
              <c:f>'3.2 .Indicateurs économique'!$H$7:$H$9</c:f>
              <c:strCache>
                <c:ptCount val="3"/>
                <c:pt idx="0">
                  <c:v>Objectif non atteint (&lt;90%)</c:v>
                </c:pt>
                <c:pt idx="1">
                  <c:v>Objectif atteint (de 90 à 110%)</c:v>
                </c:pt>
                <c:pt idx="2">
                  <c:v>Objectif dépassé (&gt;110%)</c:v>
                </c:pt>
              </c:strCache>
            </c:strRef>
          </c:cat>
          <c:val>
            <c:numRef>
              <c:f>'3.2 .Indicateurs économique'!$I$7:$I$9</c:f>
              <c:numCache>
                <c:formatCode>0</c:formatCode>
                <c:ptCount val="3"/>
                <c:pt idx="0" formatCode="General">
                  <c:v>0</c:v>
                </c:pt>
                <c:pt idx="1">
                  <c:v>0</c:v>
                </c:pt>
                <c:pt idx="2" formatCode="General">
                  <c:v>0</c:v>
                </c:pt>
              </c:numCache>
            </c:numRef>
          </c:val>
          <c:extLst>
            <c:ext xmlns:c16="http://schemas.microsoft.com/office/drawing/2014/chart" uri="{C3380CC4-5D6E-409C-BE32-E72D297353CC}">
              <c16:uniqueId val="{00000006-2FD8-4DB9-81E6-9ECD437ED20D}"/>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00" b="0"/>
            </a:pPr>
            <a:r>
              <a:rPr lang="fr-FR"/>
              <a:t>Prise de risque ressentie par les agriculteurs</a:t>
            </a:r>
          </a:p>
        </c:rich>
      </c:tx>
      <c:layout>
        <c:manualLayout>
          <c:xMode val="edge"/>
          <c:yMode val="edge"/>
          <c:x val="0.18710827225305621"/>
          <c:y val="2.449761263095868E-2"/>
        </c:manualLayout>
      </c:layout>
      <c:overlay val="0"/>
    </c:title>
    <c:autoTitleDeleted val="0"/>
    <c:plotArea>
      <c:layout>
        <c:manualLayout>
          <c:layoutTarget val="inner"/>
          <c:xMode val="edge"/>
          <c:yMode val="edge"/>
          <c:x val="0.25605355982719313"/>
          <c:y val="0.20833371024218"/>
          <c:w val="0.53914074218868713"/>
          <c:h val="0.60303748799316348"/>
        </c:manualLayout>
      </c:layout>
      <c:pieChart>
        <c:varyColors val="1"/>
        <c:ser>
          <c:idx val="0"/>
          <c:order val="0"/>
          <c:tx>
            <c:strRef>
              <c:f>'3.3 .Indicateurs sociaux'!$F$37</c:f>
              <c:strCache>
                <c:ptCount val="1"/>
                <c:pt idx="0">
                  <c:v>Nombre d'agriculteurs</c:v>
                </c:pt>
              </c:strCache>
            </c:strRef>
          </c:tx>
          <c:dPt>
            <c:idx val="0"/>
            <c:bubble3D val="0"/>
            <c:spPr>
              <a:solidFill>
                <a:srgbClr val="F54B66"/>
              </a:solidFill>
            </c:spPr>
            <c:extLst>
              <c:ext xmlns:c16="http://schemas.microsoft.com/office/drawing/2014/chart" uri="{C3380CC4-5D6E-409C-BE32-E72D297353CC}">
                <c16:uniqueId val="{00000000-3AC3-4326-8A86-0B19ACE38F2D}"/>
              </c:ext>
            </c:extLst>
          </c:dPt>
          <c:dPt>
            <c:idx val="1"/>
            <c:bubble3D val="0"/>
            <c:spPr>
              <a:solidFill>
                <a:srgbClr val="91848B"/>
              </a:solidFill>
            </c:spPr>
            <c:extLst>
              <c:ext xmlns:c16="http://schemas.microsoft.com/office/drawing/2014/chart" uri="{C3380CC4-5D6E-409C-BE32-E72D297353CC}">
                <c16:uniqueId val="{00000001-3AC3-4326-8A86-0B19ACE38F2D}"/>
              </c:ext>
            </c:extLst>
          </c:dPt>
          <c:dPt>
            <c:idx val="2"/>
            <c:bubble3D val="0"/>
            <c:spPr>
              <a:solidFill>
                <a:srgbClr val="3CB497"/>
              </a:solidFill>
            </c:spPr>
            <c:extLst>
              <c:ext xmlns:c16="http://schemas.microsoft.com/office/drawing/2014/chart" uri="{C3380CC4-5D6E-409C-BE32-E72D297353CC}">
                <c16:uniqueId val="{00000002-3AC3-4326-8A86-0B19ACE38F2D}"/>
              </c:ext>
            </c:extLst>
          </c:dPt>
          <c:dLbls>
            <c:dLbl>
              <c:idx val="1"/>
              <c:layout>
                <c:manualLayout>
                  <c:x val="-0.22142246268026705"/>
                  <c:y val="-6.505400067468829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AC3-4326-8A86-0B19ACE38F2D}"/>
                </c:ext>
              </c:extLst>
            </c:dLbl>
            <c:dLbl>
              <c:idx val="3"/>
              <c:layout>
                <c:manualLayout>
                  <c:x val="4.3701801844789445E-2"/>
                  <c:y val="4.9294857703000773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68C0-4E3C-AB0B-A34F0449DE21}"/>
                </c:ext>
              </c:extLst>
            </c:dLbl>
            <c:spPr>
              <a:solidFill>
                <a:sysClr val="window" lastClr="FFFFFF"/>
              </a:solidFill>
              <a:ln>
                <a:solidFill>
                  <a:sysClr val="windowText" lastClr="000000">
                    <a:lumMod val="65000"/>
                    <a:lumOff val="35000"/>
                  </a:sysClr>
                </a:solidFill>
              </a:ln>
              <a:effectLst/>
            </c:sp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c15:spPr>
              </c:ext>
            </c:extLst>
          </c:dLbls>
          <c:cat>
            <c:strRef>
              <c:f>'3.3 .Indicateurs sociaux'!$E$38:$E$41</c:f>
              <c:strCache>
                <c:ptCount val="4"/>
                <c:pt idx="0">
                  <c:v>Prise de risque faible</c:v>
                </c:pt>
                <c:pt idx="1">
                  <c:v>Prise de risque assez faible</c:v>
                </c:pt>
                <c:pt idx="2">
                  <c:v>Prise de risque assez élevée</c:v>
                </c:pt>
                <c:pt idx="3">
                  <c:v>Prise de risque élevée</c:v>
                </c:pt>
              </c:strCache>
            </c:strRef>
          </c:cat>
          <c:val>
            <c:numRef>
              <c:f>'3.3 .Indicateurs sociaux'!$F$38:$F$41</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6-9BCF-43F5-B50E-2F7371F16539}"/>
            </c:ext>
          </c:extLst>
        </c:ser>
        <c:dLbls>
          <c:showLegendKey val="0"/>
          <c:showVal val="0"/>
          <c:showCatName val="0"/>
          <c:showSerName val="0"/>
          <c:showPercent val="0"/>
          <c:showBubbleSize val="0"/>
          <c:showLeaderLines val="0"/>
        </c:dLbls>
        <c:firstSliceAng val="90"/>
      </c:pieChart>
      <c:spPr>
        <a:noFill/>
        <a:ln>
          <a:solidFill>
            <a:srgbClr val="B3B3B3"/>
          </a:solidFill>
          <a:prstDash val="solid"/>
        </a:ln>
      </c:spPr>
    </c:plotArea>
    <c:plotVisOnly val="1"/>
    <c:dispBlanksAs val="gap"/>
    <c:showDLblsOverMax val="0"/>
  </c:chart>
  <c:spPr>
    <a:ln>
      <a:noFill/>
    </a:ln>
  </c:sp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Nombre de</a:t>
            </a:r>
            <a:r>
              <a:rPr lang="en-US" baseline="0"/>
              <a:t> contacts des agriculteurs avec des produits CMR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clustered"/>
        <c:varyColors val="0"/>
        <c:ser>
          <c:idx val="0"/>
          <c:order val="0"/>
          <c:tx>
            <c:strRef>
              <c:f>'3.3 .Indicateurs sociaux'!$F$6</c:f>
              <c:strCache>
                <c:ptCount val="1"/>
                <c:pt idx="0">
                  <c:v>Nombre d'agriculteurs</c:v>
                </c:pt>
              </c:strCache>
            </c:strRef>
          </c:tx>
          <c:spPr>
            <a:solidFill>
              <a:schemeClr val="accent1"/>
            </a:solidFill>
            <a:ln>
              <a:noFill/>
            </a:ln>
            <a:effectLst/>
          </c:spPr>
          <c:invertIfNegative val="0"/>
          <c:cat>
            <c:numRef>
              <c:f>'3.3 .Indicateurs sociaux'!$E$7:$E$25</c:f>
              <c:numCache>
                <c:formatCode>General</c:formatCode>
                <c:ptCount val="19"/>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numCache>
            </c:numRef>
          </c:cat>
          <c:val>
            <c:numRef>
              <c:f>'3.3 .Indicateurs sociaux'!$F$7:$F$25</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8A97-4A6A-9DF0-488EC3C61E34}"/>
            </c:ext>
          </c:extLst>
        </c:ser>
        <c:dLbls>
          <c:showLegendKey val="0"/>
          <c:showVal val="0"/>
          <c:showCatName val="0"/>
          <c:showSerName val="0"/>
          <c:showPercent val="0"/>
          <c:showBubbleSize val="0"/>
        </c:dLbls>
        <c:gapWidth val="150"/>
        <c:axId val="400379944"/>
        <c:axId val="400383864"/>
      </c:barChart>
      <c:catAx>
        <c:axId val="4003799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Nombre de contacts avec des produits CMR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00383864"/>
        <c:crosses val="autoZero"/>
        <c:auto val="1"/>
        <c:lblAlgn val="ctr"/>
        <c:lblOffset val="100"/>
        <c:noMultiLvlLbl val="1"/>
      </c:catAx>
      <c:valAx>
        <c:axId val="4003838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FR"/>
                  <a:t>Nombre</a:t>
                </a:r>
                <a:r>
                  <a:rPr lang="fr-FR" baseline="0"/>
                  <a:t> d'agriculteurs</a:t>
                </a:r>
                <a:endParaRPr lang="fr-FR"/>
              </a:p>
            </c:rich>
          </c:tx>
          <c:layout>
            <c:manualLayout>
              <c:xMode val="edge"/>
              <c:yMode val="edge"/>
              <c:x val="3.0917874396135265E-2"/>
              <c:y val="0.3292767843271927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003799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a:pPr>
            <a:r>
              <a:rPr lang="fr-FR" sz="1100"/>
              <a:t>Nombre de techniques mobilisées par catégorie </a:t>
            </a:r>
          </a:p>
        </c:rich>
      </c:tx>
      <c:layout>
        <c:manualLayout>
          <c:xMode val="edge"/>
          <c:yMode val="edge"/>
          <c:x val="0.2236116909153692"/>
          <c:y val="4.2452199491910682E-2"/>
        </c:manualLayout>
      </c:layout>
      <c:overlay val="0"/>
    </c:title>
    <c:autoTitleDeleted val="0"/>
    <c:plotArea>
      <c:layout/>
      <c:barChart>
        <c:barDir val="bar"/>
        <c:grouping val="clustered"/>
        <c:varyColors val="0"/>
        <c:ser>
          <c:idx val="0"/>
          <c:order val="0"/>
          <c:tx>
            <c:strRef>
              <c:f>'3.1 .Evolution des pratiques'!$H$22</c:f>
              <c:strCache>
                <c:ptCount val="1"/>
                <c:pt idx="0">
                  <c:v>Nombre de techniques</c:v>
                </c:pt>
              </c:strCache>
            </c:strRef>
          </c:tx>
          <c:spPr>
            <a:solidFill>
              <a:srgbClr val="0080C8"/>
            </a:solidFill>
            <a:ln>
              <a:noFill/>
            </a:ln>
          </c:spPr>
          <c:invertIfNegative val="0"/>
          <c:dPt>
            <c:idx val="0"/>
            <c:invertIfNegative val="0"/>
            <c:bubble3D val="0"/>
            <c:extLst>
              <c:ext xmlns:c16="http://schemas.microsoft.com/office/drawing/2014/chart" uri="{C3380CC4-5D6E-409C-BE32-E72D297353CC}">
                <c16:uniqueId val="{00000000-961E-4A05-B77C-17F1389098FD}"/>
              </c:ext>
            </c:extLst>
          </c:dPt>
          <c:dPt>
            <c:idx val="1"/>
            <c:invertIfNegative val="0"/>
            <c:bubble3D val="0"/>
            <c:spPr>
              <a:solidFill>
                <a:srgbClr val="F54B66"/>
              </a:solidFill>
              <a:ln>
                <a:noFill/>
              </a:ln>
            </c:spPr>
            <c:extLst>
              <c:ext xmlns:c16="http://schemas.microsoft.com/office/drawing/2014/chart" uri="{C3380CC4-5D6E-409C-BE32-E72D297353CC}">
                <c16:uniqueId val="{00000001-961E-4A05-B77C-17F1389098FD}"/>
              </c:ext>
            </c:extLst>
          </c:dPt>
          <c:dPt>
            <c:idx val="2"/>
            <c:invertIfNegative val="0"/>
            <c:bubble3D val="0"/>
            <c:spPr>
              <a:solidFill>
                <a:srgbClr val="3CB497"/>
              </a:solidFill>
              <a:ln>
                <a:noFill/>
              </a:ln>
            </c:spPr>
            <c:extLst>
              <c:ext xmlns:c16="http://schemas.microsoft.com/office/drawing/2014/chart" uri="{C3380CC4-5D6E-409C-BE32-E72D297353CC}">
                <c16:uniqueId val="{00000002-961E-4A05-B77C-17F1389098FD}"/>
              </c:ext>
            </c:extLst>
          </c:dPt>
          <c:cat>
            <c:strRef>
              <c:f>'3.1 .Evolution des pratiques'!$G$23:$G$25</c:f>
              <c:strCache>
                <c:ptCount val="3"/>
                <c:pt idx="0">
                  <c:v>Substitution</c:v>
                </c:pt>
                <c:pt idx="1">
                  <c:v>Efficience</c:v>
                </c:pt>
                <c:pt idx="2">
                  <c:v>Reconception</c:v>
                </c:pt>
              </c:strCache>
            </c:strRef>
          </c:cat>
          <c:val>
            <c:numRef>
              <c:f>'3.1 .Evolution des pratiques'!$H$23:$H$25</c:f>
              <c:numCache>
                <c:formatCode>General</c:formatCode>
                <c:ptCount val="3"/>
                <c:pt idx="0">
                  <c:v>0</c:v>
                </c:pt>
                <c:pt idx="1">
                  <c:v>0</c:v>
                </c:pt>
                <c:pt idx="2">
                  <c:v>0</c:v>
                </c:pt>
              </c:numCache>
            </c:numRef>
          </c:val>
          <c:extLst>
            <c:ext xmlns:c16="http://schemas.microsoft.com/office/drawing/2014/chart" uri="{C3380CC4-5D6E-409C-BE32-E72D297353CC}">
              <c16:uniqueId val="{00000005-EED1-4D73-994D-77B18213F19F}"/>
            </c:ext>
          </c:extLst>
        </c:ser>
        <c:dLbls>
          <c:showLegendKey val="0"/>
          <c:showVal val="0"/>
          <c:showCatName val="0"/>
          <c:showSerName val="0"/>
          <c:showPercent val="0"/>
          <c:showBubbleSize val="0"/>
        </c:dLbls>
        <c:gapWidth val="150"/>
        <c:axId val="371495296"/>
        <c:axId val="400384648"/>
      </c:barChart>
      <c:valAx>
        <c:axId val="400384648"/>
        <c:scaling>
          <c:orientation val="minMax"/>
        </c:scaling>
        <c:delete val="0"/>
        <c:axPos val="b"/>
        <c:majorGridlines>
          <c:spPr>
            <a:ln>
              <a:solidFill>
                <a:srgbClr val="B3B3B3"/>
              </a:solidFill>
            </a:ln>
          </c:spPr>
        </c:majorGridlines>
        <c:title>
          <c:tx>
            <c:rich>
              <a:bodyPr/>
              <a:lstStyle/>
              <a:p>
                <a:pPr>
                  <a:defRPr sz="900" b="0"/>
                </a:pPr>
                <a:r>
                  <a:rPr lang="fr-FR"/>
                  <a:t>Nombre de techniques</a:t>
                </a:r>
              </a:p>
            </c:rich>
          </c:tx>
          <c:overlay val="0"/>
        </c:title>
        <c:numFmt formatCode="General" sourceLinked="1"/>
        <c:majorTickMark val="none"/>
        <c:minorTickMark val="none"/>
        <c:tickLblPos val="nextTo"/>
        <c:spPr>
          <a:ln>
            <a:solidFill>
              <a:srgbClr val="B3B3B3"/>
            </a:solidFill>
          </a:ln>
        </c:spPr>
        <c:txPr>
          <a:bodyPr/>
          <a:lstStyle/>
          <a:p>
            <a:pPr>
              <a:defRPr sz="1000" b="0"/>
            </a:pPr>
            <a:endParaRPr lang="fr-FR"/>
          </a:p>
        </c:txPr>
        <c:crossAx val="371495296"/>
        <c:crossesAt val="1"/>
        <c:crossBetween val="between"/>
        <c:majorUnit val="1"/>
      </c:valAx>
      <c:catAx>
        <c:axId val="371495296"/>
        <c:scaling>
          <c:orientation val="minMax"/>
        </c:scaling>
        <c:delete val="0"/>
        <c:axPos val="l"/>
        <c:title>
          <c:tx>
            <c:rich>
              <a:bodyPr/>
              <a:lstStyle/>
              <a:p>
                <a:pPr>
                  <a:defRPr sz="900" b="0"/>
                </a:pPr>
                <a:r>
                  <a:rPr lang="fr-FR"/>
                  <a:t>Catégorie</a:t>
                </a:r>
              </a:p>
            </c:rich>
          </c:tx>
          <c:overlay val="0"/>
        </c:title>
        <c:numFmt formatCode="General" sourceLinked="1"/>
        <c:majorTickMark val="none"/>
        <c:minorTickMark val="none"/>
        <c:tickLblPos val="nextTo"/>
        <c:spPr>
          <a:ln>
            <a:solidFill>
              <a:srgbClr val="B3B3B3"/>
            </a:solidFill>
          </a:ln>
        </c:spPr>
        <c:txPr>
          <a:bodyPr/>
          <a:lstStyle/>
          <a:p>
            <a:pPr>
              <a:defRPr sz="1000" b="0"/>
            </a:pPr>
            <a:endParaRPr lang="fr-FR"/>
          </a:p>
        </c:txPr>
        <c:crossAx val="400384648"/>
        <c:crossesAt val="0"/>
        <c:auto val="1"/>
        <c:lblAlgn val="ctr"/>
        <c:lblOffset val="100"/>
        <c:noMultiLvlLbl val="0"/>
      </c:catAx>
      <c:spPr>
        <a:noFill/>
        <a:ln>
          <a:solidFill>
            <a:srgbClr val="B3B3B3"/>
          </a:solidFill>
          <a:prstDash val="solid"/>
        </a:ln>
      </c:spPr>
    </c:plotArea>
    <c:plotVisOnly val="1"/>
    <c:dispBlanksAs val="gap"/>
    <c:showDLblsOverMax val="0"/>
  </c:chart>
  <c:spPr>
    <a:ln>
      <a:noFill/>
    </a:ln>
  </c:spPr>
  <c:printSettings>
    <c:headerFooter/>
    <c:pageMargins b="0.75" l="0.7" r="0.7" t="0.75" header="0.3" footer="0.3"/>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a:pPr>
            <a:r>
              <a:rPr lang="fr-FR" sz="1100"/>
              <a:t>Taux moyen d'adoption des techniques par catégorie (%)</a:t>
            </a:r>
          </a:p>
        </c:rich>
      </c:tx>
      <c:layout>
        <c:manualLayout>
          <c:xMode val="edge"/>
          <c:yMode val="edge"/>
          <c:x val="8.5435786043985884E-2"/>
          <c:y val="5.0335575005913957E-2"/>
        </c:manualLayout>
      </c:layout>
      <c:overlay val="0"/>
    </c:title>
    <c:autoTitleDeleted val="0"/>
    <c:plotArea>
      <c:layout>
        <c:manualLayout>
          <c:layoutTarget val="inner"/>
          <c:xMode val="edge"/>
          <c:yMode val="edge"/>
          <c:x val="0.28830671866951213"/>
          <c:y val="0.34707347754704937"/>
          <c:w val="0.43052321162557383"/>
          <c:h val="0.57809739447805075"/>
        </c:manualLayout>
      </c:layout>
      <c:radarChart>
        <c:radarStyle val="filled"/>
        <c:varyColors val="0"/>
        <c:ser>
          <c:idx val="0"/>
          <c:order val="0"/>
          <c:tx>
            <c:strRef>
              <c:f>'3.1 .Evolution des pratiques'!$I$22</c:f>
              <c:strCache>
                <c:ptCount val="1"/>
                <c:pt idx="0">
                  <c:v>Taux moyen d'adoption par les agriculteurs</c:v>
                </c:pt>
              </c:strCache>
            </c:strRef>
          </c:tx>
          <c:spPr>
            <a:solidFill>
              <a:srgbClr val="3CB497"/>
            </a:solidFill>
            <a:ln>
              <a:noFill/>
            </a:ln>
          </c:spPr>
          <c:dPt>
            <c:idx val="0"/>
            <c:bubble3D val="0"/>
            <c:spPr>
              <a:solidFill>
                <a:srgbClr val="0080C8"/>
              </a:solidFill>
              <a:ln>
                <a:solidFill>
                  <a:srgbClr val="0080C8"/>
                </a:solidFill>
              </a:ln>
            </c:spPr>
            <c:extLst>
              <c:ext xmlns:c16="http://schemas.microsoft.com/office/drawing/2014/chart" uri="{C3380CC4-5D6E-409C-BE32-E72D297353CC}">
                <c16:uniqueId val="{00000000-4A9A-47ED-96D5-A14C30FC6B02}"/>
              </c:ext>
            </c:extLst>
          </c:dPt>
          <c:dPt>
            <c:idx val="1"/>
            <c:bubble3D val="0"/>
            <c:spPr>
              <a:solidFill>
                <a:srgbClr val="F54B66"/>
              </a:solidFill>
              <a:ln>
                <a:solidFill>
                  <a:srgbClr val="F54B66"/>
                </a:solidFill>
              </a:ln>
            </c:spPr>
            <c:extLst>
              <c:ext xmlns:c16="http://schemas.microsoft.com/office/drawing/2014/chart" uri="{C3380CC4-5D6E-409C-BE32-E72D297353CC}">
                <c16:uniqueId val="{00000001-4A9A-47ED-96D5-A14C30FC6B02}"/>
              </c:ext>
            </c:extLst>
          </c:dPt>
          <c:dPt>
            <c:idx val="2"/>
            <c:bubble3D val="0"/>
            <c:extLst>
              <c:ext xmlns:c16="http://schemas.microsoft.com/office/drawing/2014/chart" uri="{C3380CC4-5D6E-409C-BE32-E72D297353CC}">
                <c16:uniqueId val="{00000002-4A9A-47ED-96D5-A14C30FC6B02}"/>
              </c:ext>
            </c:extLst>
          </c:dPt>
          <c:cat>
            <c:strRef>
              <c:f>'3.1 .Evolution des pratiques'!$G$23:$G$25</c:f>
              <c:strCache>
                <c:ptCount val="3"/>
                <c:pt idx="0">
                  <c:v>Substitution</c:v>
                </c:pt>
                <c:pt idx="1">
                  <c:v>Efficience</c:v>
                </c:pt>
                <c:pt idx="2">
                  <c:v>Reconception</c:v>
                </c:pt>
              </c:strCache>
            </c:strRef>
          </c:cat>
          <c:val>
            <c:numRef>
              <c:f>'3.1 .Evolution des pratiques'!$I$23:$I$25</c:f>
              <c:numCache>
                <c:formatCode>General</c:formatCode>
                <c:ptCount val="3"/>
                <c:pt idx="0">
                  <c:v>0</c:v>
                </c:pt>
                <c:pt idx="1">
                  <c:v>0</c:v>
                </c:pt>
                <c:pt idx="2">
                  <c:v>0</c:v>
                </c:pt>
              </c:numCache>
            </c:numRef>
          </c:val>
          <c:extLst>
            <c:ext xmlns:c16="http://schemas.microsoft.com/office/drawing/2014/chart" uri="{C3380CC4-5D6E-409C-BE32-E72D297353CC}">
              <c16:uniqueId val="{00000005-320C-470A-9703-A5BB03E2CD32}"/>
            </c:ext>
          </c:extLst>
        </c:ser>
        <c:dLbls>
          <c:showLegendKey val="0"/>
          <c:showVal val="0"/>
          <c:showCatName val="0"/>
          <c:showSerName val="0"/>
          <c:showPercent val="0"/>
          <c:showBubbleSize val="0"/>
        </c:dLbls>
        <c:axId val="371494120"/>
        <c:axId val="371490984"/>
      </c:radarChart>
      <c:valAx>
        <c:axId val="371490984"/>
        <c:scaling>
          <c:orientation val="minMax"/>
          <c:max val="1"/>
        </c:scaling>
        <c:delete val="0"/>
        <c:axPos val="l"/>
        <c:majorGridlines>
          <c:spPr>
            <a:ln>
              <a:solidFill>
                <a:srgbClr val="B3B3B3"/>
              </a:solidFill>
            </a:ln>
          </c:spPr>
        </c:majorGridlines>
        <c:numFmt formatCode="General" sourceLinked="1"/>
        <c:majorTickMark val="none"/>
        <c:minorTickMark val="none"/>
        <c:tickLblPos val="nextTo"/>
        <c:spPr>
          <a:ln>
            <a:solidFill>
              <a:srgbClr val="B3B3B3"/>
            </a:solidFill>
          </a:ln>
        </c:spPr>
        <c:txPr>
          <a:bodyPr/>
          <a:lstStyle/>
          <a:p>
            <a:pPr>
              <a:defRPr sz="1000" b="0"/>
            </a:pPr>
            <a:endParaRPr lang="fr-FR"/>
          </a:p>
        </c:txPr>
        <c:crossAx val="371494120"/>
        <c:crossesAt val="1"/>
        <c:crossBetween val="between"/>
      </c:valAx>
      <c:catAx>
        <c:axId val="371494120"/>
        <c:scaling>
          <c:orientation val="minMax"/>
        </c:scaling>
        <c:delete val="0"/>
        <c:axPos val="b"/>
        <c:numFmt formatCode="General" sourceLinked="1"/>
        <c:majorTickMark val="none"/>
        <c:minorTickMark val="none"/>
        <c:tickLblPos val="nextTo"/>
        <c:spPr>
          <a:ln>
            <a:solidFill>
              <a:srgbClr val="B3B3B3"/>
            </a:solidFill>
          </a:ln>
        </c:spPr>
        <c:txPr>
          <a:bodyPr rot="0" vert="horz" anchor="t" anchorCtr="0"/>
          <a:lstStyle/>
          <a:p>
            <a:pPr>
              <a:defRPr sz="900" b="0"/>
            </a:pPr>
            <a:endParaRPr lang="fr-FR"/>
          </a:p>
        </c:txPr>
        <c:crossAx val="371490984"/>
        <c:crossesAt val="0"/>
        <c:auto val="1"/>
        <c:lblAlgn val="ctr"/>
        <c:lblOffset val="100"/>
        <c:noMultiLvlLbl val="0"/>
      </c:catAx>
      <c:spPr>
        <a:noFill/>
        <a:ln>
          <a:solidFill>
            <a:srgbClr val="B3B3B3"/>
          </a:solidFill>
          <a:prstDash val="solid"/>
        </a:ln>
      </c:spPr>
    </c:plotArea>
    <c:plotVisOnly val="1"/>
    <c:dispBlanksAs val="gap"/>
    <c:showDLblsOverMax val="0"/>
  </c:chart>
  <c:spPr>
    <a:ln>
      <a:noFill/>
    </a:ln>
  </c:spPr>
  <c:printSettings>
    <c:headerFooter/>
    <c:pageMargins b="0.75" l="0.7" r="0.7" t="0.75" header="0.3" footer="0.3"/>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fr-FR" sz="1600"/>
              <a:t>IFT décomposé par exploitation</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stacked"/>
        <c:varyColors val="0"/>
        <c:ser>
          <c:idx val="0"/>
          <c:order val="0"/>
          <c:tx>
            <c:strRef>
              <c:f>'2.IFT par an - viti'!$C$69</c:f>
              <c:strCache>
                <c:ptCount val="1"/>
                <c:pt idx="0">
                  <c:v>IFT Herbicides hors glyphosate</c:v>
                </c:pt>
              </c:strCache>
            </c:strRef>
          </c:tx>
          <c:spPr>
            <a:solidFill>
              <a:schemeClr val="accent1"/>
            </a:solidFill>
            <a:ln>
              <a:noFill/>
            </a:ln>
            <a:effectLst/>
          </c:spPr>
          <c:invertIfNegative val="0"/>
          <c:cat>
            <c:strRef>
              <c:f>'2.IFT par an - viti'!$B$70:$B$93</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 viti'!$C$70:$C$93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0-F254-4C80-AF1F-F69D609B6631}"/>
            </c:ext>
          </c:extLst>
        </c:ser>
        <c:ser>
          <c:idx val="1"/>
          <c:order val="1"/>
          <c:tx>
            <c:strRef>
              <c:f>'2.IFT par an - viti'!$D$69</c:f>
              <c:strCache>
                <c:ptCount val="1"/>
                <c:pt idx="0">
                  <c:v>IFT glyphosate</c:v>
                </c:pt>
              </c:strCache>
            </c:strRef>
          </c:tx>
          <c:spPr>
            <a:solidFill>
              <a:srgbClr val="0070C0"/>
            </a:solidFill>
            <a:ln>
              <a:noFill/>
            </a:ln>
            <a:effectLst/>
          </c:spPr>
          <c:invertIfNegative val="0"/>
          <c:cat>
            <c:strRef>
              <c:f>'2.IFT par an - viti'!$B$70:$B$93</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 viti'!$D$70:$D$93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F254-4C80-AF1F-F69D609B6631}"/>
            </c:ext>
          </c:extLst>
        </c:ser>
        <c:ser>
          <c:idx val="2"/>
          <c:order val="2"/>
          <c:tx>
            <c:strRef>
              <c:f>'2.IFT par an - viti'!$E$69</c:f>
              <c:strCache>
                <c:ptCount val="1"/>
                <c:pt idx="0">
                  <c:v>IFT Fongicides</c:v>
                </c:pt>
              </c:strCache>
            </c:strRef>
          </c:tx>
          <c:spPr>
            <a:solidFill>
              <a:schemeClr val="accent3"/>
            </a:solidFill>
            <a:ln>
              <a:noFill/>
            </a:ln>
            <a:effectLst/>
          </c:spPr>
          <c:invertIfNegative val="0"/>
          <c:cat>
            <c:strRef>
              <c:f>'2.IFT par an - viti'!$B$70:$B$93</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 viti'!$E$70:$E$93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2-F254-4C80-AF1F-F69D609B6631}"/>
            </c:ext>
          </c:extLst>
        </c:ser>
        <c:ser>
          <c:idx val="3"/>
          <c:order val="3"/>
          <c:tx>
            <c:strRef>
              <c:f>'2.IFT par an - viti'!$F$69</c:f>
              <c:strCache>
                <c:ptCount val="1"/>
                <c:pt idx="0">
                  <c:v>IFT Insecticides</c:v>
                </c:pt>
              </c:strCache>
            </c:strRef>
          </c:tx>
          <c:spPr>
            <a:solidFill>
              <a:schemeClr val="accent4"/>
            </a:solidFill>
            <a:ln>
              <a:noFill/>
            </a:ln>
            <a:effectLst/>
          </c:spPr>
          <c:invertIfNegative val="0"/>
          <c:cat>
            <c:strRef>
              <c:f>'2.IFT par an - viti'!$B$70:$B$93</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 viti'!$F$70:$F$93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3-F254-4C80-AF1F-F69D609B6631}"/>
            </c:ext>
          </c:extLst>
        </c:ser>
        <c:ser>
          <c:idx val="4"/>
          <c:order val="4"/>
          <c:tx>
            <c:strRef>
              <c:f>'2.IFT par an - viti'!$G$69</c:f>
              <c:strCache>
                <c:ptCount val="1"/>
                <c:pt idx="0">
                  <c:v>IFT Biocontrôle</c:v>
                </c:pt>
              </c:strCache>
            </c:strRef>
          </c:tx>
          <c:spPr>
            <a:solidFill>
              <a:schemeClr val="accent2"/>
            </a:solidFill>
            <a:ln>
              <a:noFill/>
            </a:ln>
            <a:effectLst/>
          </c:spPr>
          <c:invertIfNegative val="0"/>
          <c:cat>
            <c:strRef>
              <c:f>'2.IFT par an - viti'!$B$70:$B$93</c:f>
              <c:strCache>
                <c:ptCount val="24"/>
                <c:pt idx="0">
                  <c:v>Exploitation 1</c:v>
                </c:pt>
                <c:pt idx="1">
                  <c:v>Exploitation 2</c:v>
                </c:pt>
                <c:pt idx="2">
                  <c:v>Exploitation 3</c:v>
                </c:pt>
                <c:pt idx="3">
                  <c:v>Exploitation 4</c:v>
                </c:pt>
                <c:pt idx="4">
                  <c:v>Exploitation 5</c:v>
                </c:pt>
                <c:pt idx="5">
                  <c:v>Exploitation 6</c:v>
                </c:pt>
                <c:pt idx="6">
                  <c:v>Exploitation 7</c:v>
                </c:pt>
                <c:pt idx="7">
                  <c:v>Exploitation 8</c:v>
                </c:pt>
                <c:pt idx="8">
                  <c:v>Exploitation 9</c:v>
                </c:pt>
                <c:pt idx="9">
                  <c:v>Exploitation 10</c:v>
                </c:pt>
                <c:pt idx="10">
                  <c:v>Exploitation 11</c:v>
                </c:pt>
                <c:pt idx="11">
                  <c:v>Exploitation 12</c:v>
                </c:pt>
                <c:pt idx="12">
                  <c:v>Exploitation 13</c:v>
                </c:pt>
                <c:pt idx="13">
                  <c:v>Exploitation 14</c:v>
                </c:pt>
                <c:pt idx="14">
                  <c:v>Exploitation 15</c:v>
                </c:pt>
                <c:pt idx="15">
                  <c:v>Exploitation 16</c:v>
                </c:pt>
                <c:pt idx="16">
                  <c:v>Exploitation 17</c:v>
                </c:pt>
                <c:pt idx="17">
                  <c:v>Exploitation 18</c:v>
                </c:pt>
                <c:pt idx="18">
                  <c:v>Exploitation 19</c:v>
                </c:pt>
                <c:pt idx="19">
                  <c:v>Exploitation 20</c:v>
                </c:pt>
                <c:pt idx="20">
                  <c:v>Exploitation 21</c:v>
                </c:pt>
                <c:pt idx="21">
                  <c:v>Exploitation 22</c:v>
                </c:pt>
                <c:pt idx="22">
                  <c:v>Exploitation 23</c:v>
                </c:pt>
                <c:pt idx="23">
                  <c:v>Exploitation 24</c:v>
                </c:pt>
              </c:strCache>
            </c:strRef>
          </c:cat>
          <c:val>
            <c:numRef>
              <c:f>'2.IFT par an - viti'!$G$70:$G$93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4-F254-4C80-AF1F-F69D609B6631}"/>
            </c:ext>
          </c:extLst>
        </c:ser>
        <c:dLbls>
          <c:showLegendKey val="0"/>
          <c:showVal val="0"/>
          <c:showCatName val="0"/>
          <c:showSerName val="0"/>
          <c:showPercent val="0"/>
          <c:showBubbleSize val="0"/>
        </c:dLbls>
        <c:gapWidth val="150"/>
        <c:overlap val="100"/>
        <c:axId val="400493160"/>
        <c:axId val="400493944"/>
      </c:barChart>
      <c:catAx>
        <c:axId val="4004931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00493944"/>
        <c:crosses val="autoZero"/>
        <c:auto val="1"/>
        <c:lblAlgn val="ctr"/>
        <c:lblOffset val="100"/>
        <c:noMultiLvlLbl val="0"/>
      </c:catAx>
      <c:valAx>
        <c:axId val="4004939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004931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Désherbage chimique dans les exploitations</a:t>
            </a:r>
          </a:p>
        </c:rich>
      </c:tx>
      <c:overlay val="1"/>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466-425B-87DD-90B1C7EB998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466-425B-87DD-90B1C7EB998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466-425B-87DD-90B1C7EB998B}"/>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1466-425B-87DD-90B1C7EB998B}"/>
              </c:ext>
            </c:extLst>
          </c:dPt>
          <c:cat>
            <c:strRef>
              <c:f>'3.1 .Evolution des pratiques'!$D$87:$D$90</c:f>
              <c:strCache>
                <c:ptCount val="4"/>
                <c:pt idx="0">
                  <c:v>Pas de désherbage chimique</c:v>
                </c:pt>
                <c:pt idx="1">
                  <c:v>Désherbage chimique sur le rang</c:v>
                </c:pt>
                <c:pt idx="2">
                  <c:v>Désherbage chimique sur le rang et certains inter-rangs</c:v>
                </c:pt>
                <c:pt idx="3">
                  <c:v>Désherbage chimique total</c:v>
                </c:pt>
              </c:strCache>
            </c:strRef>
          </c:cat>
          <c:val>
            <c:numRef>
              <c:f>'3.1 .Evolution des pratiques'!$E$87:$E$90</c:f>
              <c:numCache>
                <c:formatCode>0%</c:formatCode>
                <c:ptCount val="4"/>
                <c:pt idx="0">
                  <c:v>0</c:v>
                </c:pt>
                <c:pt idx="1">
                  <c:v>0</c:v>
                </c:pt>
                <c:pt idx="2">
                  <c:v>0</c:v>
                </c:pt>
                <c:pt idx="3">
                  <c:v>0</c:v>
                </c:pt>
              </c:numCache>
            </c:numRef>
          </c:val>
          <c:extLst>
            <c:ext xmlns:c16="http://schemas.microsoft.com/office/drawing/2014/chart" uri="{C3380CC4-5D6E-409C-BE32-E72D297353CC}">
              <c16:uniqueId val="{00000008-1466-425B-87DD-90B1C7EB998B}"/>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a:t>Atteinte des objectifs de rendement par les exploitations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pieChart>
        <c:varyColors val="1"/>
        <c:ser>
          <c:idx val="0"/>
          <c:order val="0"/>
          <c:tx>
            <c:strRef>
              <c:f>'3.2 .Indicateurs économique'!$H$7:$H$9</c:f>
              <c:strCache>
                <c:ptCount val="3"/>
                <c:pt idx="0">
                  <c:v>Objectif non atteint (&lt;90%)</c:v>
                </c:pt>
                <c:pt idx="1">
                  <c:v>Objectif atteint (de 90 à 110%)</c:v>
                </c:pt>
                <c:pt idx="2">
                  <c:v>Objectif dépassé (&gt;110%)</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CC5-4C15-8C43-4895BE4DD44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CC5-4C15-8C43-4895BE4DD44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CC5-4C15-8C43-4895BE4DD446}"/>
              </c:ext>
            </c:extLst>
          </c:dPt>
          <c:cat>
            <c:strRef>
              <c:f>'3.2 .Indicateurs économique'!$H$7:$H$9</c:f>
              <c:strCache>
                <c:ptCount val="3"/>
                <c:pt idx="0">
                  <c:v>Objectif non atteint (&lt;90%)</c:v>
                </c:pt>
                <c:pt idx="1">
                  <c:v>Objectif atteint (de 90 à 110%)</c:v>
                </c:pt>
                <c:pt idx="2">
                  <c:v>Objectif dépassé (&gt;110%)</c:v>
                </c:pt>
              </c:strCache>
            </c:strRef>
          </c:cat>
          <c:val>
            <c:numRef>
              <c:f>'3.2 .Indicateurs économique'!$I$7:$I$9</c:f>
              <c:numCache>
                <c:formatCode>0</c:formatCode>
                <c:ptCount val="3"/>
                <c:pt idx="0" formatCode="General">
                  <c:v>0</c:v>
                </c:pt>
                <c:pt idx="1">
                  <c:v>0</c:v>
                </c:pt>
                <c:pt idx="2" formatCode="General">
                  <c:v>0</c:v>
                </c:pt>
              </c:numCache>
            </c:numRef>
          </c:val>
          <c:extLst>
            <c:ext xmlns:c16="http://schemas.microsoft.com/office/drawing/2014/chart" uri="{C3380CC4-5D6E-409C-BE32-E72D297353CC}">
              <c16:uniqueId val="{00000006-4CC5-4C15-8C43-4895BE4DD446}"/>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chart" Target="../charts/chart12.xml"/><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1.xml"/><Relationship Id="rId7" Type="http://schemas.openxmlformats.org/officeDocument/2006/relationships/chart" Target="../charts/chart25.xml"/><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chart" Target="../charts/chart24.xml"/><Relationship Id="rId5" Type="http://schemas.openxmlformats.org/officeDocument/2006/relationships/chart" Target="../charts/chart23.xml"/><Relationship Id="rId4" Type="http://schemas.openxmlformats.org/officeDocument/2006/relationships/chart" Target="../charts/chart22.xml"/></Relationships>
</file>

<file path=xl/drawings/drawing1.xml><?xml version="1.0" encoding="utf-8"?>
<xdr:wsDr xmlns:xdr="http://schemas.openxmlformats.org/drawingml/2006/spreadsheetDrawing" xmlns:a="http://schemas.openxmlformats.org/drawingml/2006/main">
  <xdr:twoCellAnchor editAs="oneCell">
    <xdr:from>
      <xdr:col>13</xdr:col>
      <xdr:colOff>74737</xdr:colOff>
      <xdr:row>2</xdr:row>
      <xdr:rowOff>100853</xdr:rowOff>
    </xdr:from>
    <xdr:to>
      <xdr:col>14</xdr:col>
      <xdr:colOff>932862</xdr:colOff>
      <xdr:row>7</xdr:row>
      <xdr:rowOff>114423</xdr:rowOff>
    </xdr:to>
    <xdr:pic>
      <xdr:nvPicPr>
        <xdr:cNvPr id="4" name="Image 3">
          <a:extLst>
            <a:ext uri="{FF2B5EF4-FFF2-40B4-BE49-F238E27FC236}">
              <a16:creationId xmlns:a16="http://schemas.microsoft.com/office/drawing/2014/main" id="{4EB6DA37-4ACE-49C9-B5A3-E2BD5FCB5B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42031" y="481853"/>
          <a:ext cx="1978713" cy="15263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598715</xdr:colOff>
      <xdr:row>287</xdr:row>
      <xdr:rowOff>29934</xdr:rowOff>
    </xdr:from>
    <xdr:to>
      <xdr:col>16</xdr:col>
      <xdr:colOff>830035</xdr:colOff>
      <xdr:row>311</xdr:row>
      <xdr:rowOff>136071</xdr:rowOff>
    </xdr:to>
    <xdr:graphicFrame macro="">
      <xdr:nvGraphicFramePr>
        <xdr:cNvPr id="5" name="Graphique 4">
          <a:extLst>
            <a:ext uri="{FF2B5EF4-FFF2-40B4-BE49-F238E27FC236}">
              <a16:creationId xmlns:a16="http://schemas.microsoft.com/office/drawing/2014/main" id="{00000000-0008-0000-0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653143</xdr:colOff>
      <xdr:row>316</xdr:row>
      <xdr:rowOff>57148</xdr:rowOff>
    </xdr:from>
    <xdr:to>
      <xdr:col>16</xdr:col>
      <xdr:colOff>544285</xdr:colOff>
      <xdr:row>339</xdr:row>
      <xdr:rowOff>40820</xdr:rowOff>
    </xdr:to>
    <xdr:graphicFrame macro="">
      <xdr:nvGraphicFramePr>
        <xdr:cNvPr id="6" name="Graphique 5">
          <a:extLst>
            <a:ext uri="{FF2B5EF4-FFF2-40B4-BE49-F238E27FC236}">
              <a16:creationId xmlns:a16="http://schemas.microsoft.com/office/drawing/2014/main" id="{00000000-0008-0000-02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8</xdr:col>
      <xdr:colOff>612320</xdr:colOff>
      <xdr:row>64</xdr:row>
      <xdr:rowOff>149679</xdr:rowOff>
    </xdr:from>
    <xdr:to>
      <xdr:col>19</xdr:col>
      <xdr:colOff>27214</xdr:colOff>
      <xdr:row>93</xdr:row>
      <xdr:rowOff>149678</xdr:rowOff>
    </xdr:to>
    <xdr:graphicFrame macro="">
      <xdr:nvGraphicFramePr>
        <xdr:cNvPr id="2" name="Graphique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666748</xdr:colOff>
      <xdr:row>95</xdr:row>
      <xdr:rowOff>149679</xdr:rowOff>
    </xdr:from>
    <xdr:to>
      <xdr:col>19</xdr:col>
      <xdr:colOff>40820</xdr:colOff>
      <xdr:row>123</xdr:row>
      <xdr:rowOff>108858</xdr:rowOff>
    </xdr:to>
    <xdr:graphicFrame macro="">
      <xdr:nvGraphicFramePr>
        <xdr:cNvPr id="3" name="Graphique 2">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absoluteAnchor>
    <xdr:pos x="10851862" y="10523936"/>
    <xdr:ext cx="3167640" cy="2094120"/>
    <xdr:graphicFrame macro="">
      <xdr:nvGraphicFramePr>
        <xdr:cNvPr id="3" name="Graphique 2">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14053201" y="10391643"/>
    <xdr:ext cx="3336479" cy="2277360"/>
    <xdr:graphicFrame macro="">
      <xdr:nvGraphicFramePr>
        <xdr:cNvPr id="4" name="Graphique 3">
          <a:extLst>
            <a:ext uri="{FF2B5EF4-FFF2-40B4-BE49-F238E27FC236}">
              <a16:creationId xmlns:a16="http://schemas.microsoft.com/office/drawing/2014/main" id="{00000000-0008-0000-04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twoCellAnchor>
    <xdr:from>
      <xdr:col>2</xdr:col>
      <xdr:colOff>946150</xdr:colOff>
      <xdr:row>85</xdr:row>
      <xdr:rowOff>0</xdr:rowOff>
    </xdr:from>
    <xdr:to>
      <xdr:col>5</xdr:col>
      <xdr:colOff>669925</xdr:colOff>
      <xdr:row>98</xdr:row>
      <xdr:rowOff>171450</xdr:rowOff>
    </xdr:to>
    <xdr:graphicFrame macro="">
      <xdr:nvGraphicFramePr>
        <xdr:cNvPr id="5" name="Graphique 4">
          <a:extLst>
            <a:ext uri="{FF2B5EF4-FFF2-40B4-BE49-F238E27FC236}">
              <a16:creationId xmlns:a16="http://schemas.microsoft.com/office/drawing/2014/main" id="{00000000-0008-0000-0400-000005000000}"/>
            </a:ext>
            <a:ext uri="{147F2762-F138-4A5C-976F-8EAC2B608ADB}">
              <a16:predDERef xmlns:a16="http://schemas.microsoft.com/office/drawing/2014/main" pred="{00000000-0008-0000-04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6</xdr:col>
      <xdr:colOff>315383</xdr:colOff>
      <xdr:row>4</xdr:row>
      <xdr:rowOff>493183</xdr:rowOff>
    </xdr:from>
    <xdr:to>
      <xdr:col>10</xdr:col>
      <xdr:colOff>749299</xdr:colOff>
      <xdr:row>13</xdr:row>
      <xdr:rowOff>110066</xdr:rowOff>
    </xdr:to>
    <xdr:graphicFrame macro="">
      <xdr:nvGraphicFramePr>
        <xdr:cNvPr id="4" name="Graphique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absoluteAnchor>
    <xdr:pos x="6540508" y="8582025"/>
    <xdr:ext cx="4451341" cy="2656275"/>
    <xdr:graphicFrame macro="">
      <xdr:nvGraphicFramePr>
        <xdr:cNvPr id="2" name="Graphique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6346980" y="12432675"/>
    <xdr:ext cx="4181040" cy="2667240"/>
    <xdr:graphicFrame macro="">
      <xdr:nvGraphicFramePr>
        <xdr:cNvPr id="3" name="Graphique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twoCellAnchor>
    <xdr:from>
      <xdr:col>6</xdr:col>
      <xdr:colOff>685800</xdr:colOff>
      <xdr:row>4</xdr:row>
      <xdr:rowOff>428625</xdr:rowOff>
    </xdr:from>
    <xdr:to>
      <xdr:col>14</xdr:col>
      <xdr:colOff>381000</xdr:colOff>
      <xdr:row>27</xdr:row>
      <xdr:rowOff>76200</xdr:rowOff>
    </xdr:to>
    <xdr:graphicFrame macro="">
      <xdr:nvGraphicFramePr>
        <xdr:cNvPr id="4" name="Graphique 3">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2.10395E-7</cdr:x>
      <cdr:y>0.23264</cdr:y>
    </cdr:from>
    <cdr:to>
      <cdr:x>0.06012</cdr:x>
      <cdr:y>0.75694</cdr:y>
    </cdr:to>
    <cdr:sp macro="" textlink="">
      <cdr:nvSpPr>
        <cdr:cNvPr id="2" name="ZoneTexte 1"/>
        <cdr:cNvSpPr txBox="1"/>
      </cdr:nvSpPr>
      <cdr:spPr>
        <a:xfrm xmlns:a="http://schemas.openxmlformats.org/drawingml/2006/main" rot="16200000">
          <a:off x="-576263" y="1214435"/>
          <a:ext cx="1438277" cy="2857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fr-FR" sz="1100"/>
            <a:t>Nbr d'agriculteurs</a:t>
          </a:r>
        </a:p>
      </cdr:txBody>
    </cdr:sp>
  </cdr:relSizeAnchor>
</c:userShapes>
</file>

<file path=xl/drawings/drawing8.xml><?xml version="1.0" encoding="utf-8"?>
<xdr:wsDr xmlns:xdr="http://schemas.openxmlformats.org/drawingml/2006/spreadsheetDrawing" xmlns:a="http://schemas.openxmlformats.org/drawingml/2006/main">
  <xdr:absoluteAnchor>
    <xdr:pos x="452436" y="23038593"/>
    <xdr:ext cx="4155282" cy="3226594"/>
    <xdr:graphicFrame macro="">
      <xdr:nvGraphicFramePr>
        <xdr:cNvPr id="3" name="Graphique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404812</xdr:colOff>
      <xdr:row>113</xdr:row>
      <xdr:rowOff>80962</xdr:rowOff>
    </xdr:from>
    <xdr:to>
      <xdr:col>4</xdr:col>
      <xdr:colOff>404812</xdr:colOff>
      <xdr:row>130</xdr:row>
      <xdr:rowOff>80963</xdr:rowOff>
    </xdr:to>
    <xdr:graphicFrame macro="">
      <xdr:nvGraphicFramePr>
        <xdr:cNvPr id="4" name="Graphique 3">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absoluteAnchor>
    <xdr:pos x="2874169" y="9758359"/>
    <xdr:ext cx="2486026" cy="2084595"/>
    <xdr:graphicFrame macro="">
      <xdr:nvGraphicFramePr>
        <xdr:cNvPr id="5" name="Graphique 4">
          <a:extLst>
            <a:ext uri="{FF2B5EF4-FFF2-40B4-BE49-F238E27FC236}">
              <a16:creationId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852487" y="12080079"/>
    <xdr:ext cx="3057525" cy="2105024"/>
    <xdr:graphicFrame macro="">
      <xdr:nvGraphicFramePr>
        <xdr:cNvPr id="6" name="Graphique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twoCellAnchor>
    <xdr:from>
      <xdr:col>0</xdr:col>
      <xdr:colOff>76200</xdr:colOff>
      <xdr:row>7</xdr:row>
      <xdr:rowOff>47625</xdr:rowOff>
    </xdr:from>
    <xdr:to>
      <xdr:col>4</xdr:col>
      <xdr:colOff>797718</xdr:colOff>
      <xdr:row>30</xdr:row>
      <xdr:rowOff>130967</xdr:rowOff>
    </xdr:to>
    <xdr:graphicFrame macro="">
      <xdr:nvGraphicFramePr>
        <xdr:cNvPr id="7" name="Graphique 6">
          <a:extLst>
            <a:ext uri="{FF2B5EF4-FFF2-40B4-BE49-F238E27FC236}">
              <a16:creationId xmlns:a16="http://schemas.microsoft.com/office/drawing/2014/main" id="{00000000-0008-0000-08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35718</xdr:colOff>
      <xdr:row>33</xdr:row>
      <xdr:rowOff>166689</xdr:rowOff>
    </xdr:from>
    <xdr:to>
      <xdr:col>4</xdr:col>
      <xdr:colOff>797718</xdr:colOff>
      <xdr:row>51</xdr:row>
      <xdr:rowOff>35718</xdr:rowOff>
    </xdr:to>
    <xdr:graphicFrame macro="">
      <xdr:nvGraphicFramePr>
        <xdr:cNvPr id="8" name="Graphique 7">
          <a:extLst>
            <a:ext uri="{FF2B5EF4-FFF2-40B4-BE49-F238E27FC236}">
              <a16:creationId xmlns:a16="http://schemas.microsoft.com/office/drawing/2014/main" id="{FBD1FF22-EBB7-4A5B-B363-8300A927E99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381001</xdr:colOff>
      <xdr:row>85</xdr:row>
      <xdr:rowOff>119063</xdr:rowOff>
    </xdr:from>
    <xdr:to>
      <xdr:col>4</xdr:col>
      <xdr:colOff>419365</xdr:colOff>
      <xdr:row>99</xdr:row>
      <xdr:rowOff>156633</xdr:rowOff>
    </xdr:to>
    <xdr:graphicFrame macro="">
      <xdr:nvGraphicFramePr>
        <xdr:cNvPr id="9" name="Graphique 8">
          <a:extLst>
            <a:ext uri="{FF2B5EF4-FFF2-40B4-BE49-F238E27FC236}">
              <a16:creationId xmlns:a16="http://schemas.microsoft.com/office/drawing/2014/main" id="{D26D17EA-D885-4260-A622-59E046923B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absoluteAnchor>
    <xdr:pos x="280147" y="23055545"/>
    <xdr:ext cx="4359088" cy="2542613"/>
    <xdr:graphicFrame macro="">
      <xdr:nvGraphicFramePr>
        <xdr:cNvPr id="7" name="Graphique 2">
          <a:extLst>
            <a:ext uri="{FF2B5EF4-FFF2-40B4-BE49-F238E27FC236}">
              <a16:creationId xmlns:a16="http://schemas.microsoft.com/office/drawing/2014/main" id="{00000000-0008-0000-0900-000003000000}"/>
            </a:ext>
            <a:ext uri="{147F2762-F138-4A5C-976F-8EAC2B608ADB}">
              <a16:predDERef xmlns:a16="http://schemas.microsoft.com/office/drawing/2014/main" pre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246530</xdr:colOff>
      <xdr:row>109</xdr:row>
      <xdr:rowOff>87965</xdr:rowOff>
    </xdr:from>
    <xdr:to>
      <xdr:col>4</xdr:col>
      <xdr:colOff>246530</xdr:colOff>
      <xdr:row>126</xdr:row>
      <xdr:rowOff>87966</xdr:rowOff>
    </xdr:to>
    <xdr:graphicFrame macro="">
      <xdr:nvGraphicFramePr>
        <xdr:cNvPr id="4" name="Graphique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absoluteAnchor>
    <xdr:pos x="2856889" y="5616387"/>
    <xdr:ext cx="2486026" cy="2084595"/>
    <xdr:graphicFrame macro="">
      <xdr:nvGraphicFramePr>
        <xdr:cNvPr id="5" name="Graphique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918884" y="9569823"/>
    <xdr:ext cx="3167904" cy="1950943"/>
    <xdr:graphicFrame macro="">
      <xdr:nvGraphicFramePr>
        <xdr:cNvPr id="6" name="Graphique 5">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twoCellAnchor>
    <xdr:from>
      <xdr:col>0</xdr:col>
      <xdr:colOff>0</xdr:colOff>
      <xdr:row>7</xdr:row>
      <xdr:rowOff>0</xdr:rowOff>
    </xdr:from>
    <xdr:to>
      <xdr:col>4</xdr:col>
      <xdr:colOff>675409</xdr:colOff>
      <xdr:row>28</xdr:row>
      <xdr:rowOff>47625</xdr:rowOff>
    </xdr:to>
    <xdr:graphicFrame macro="">
      <xdr:nvGraphicFramePr>
        <xdr:cNvPr id="9" name="Graphique 8">
          <a:extLst>
            <a:ext uri="{FF2B5EF4-FFF2-40B4-BE49-F238E27FC236}">
              <a16:creationId xmlns:a16="http://schemas.microsoft.com/office/drawing/2014/main" id="{00000000-0008-0000-0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336176</xdr:colOff>
      <xdr:row>66</xdr:row>
      <xdr:rowOff>56029</xdr:rowOff>
    </xdr:from>
    <xdr:to>
      <xdr:col>4</xdr:col>
      <xdr:colOff>381000</xdr:colOff>
      <xdr:row>80</xdr:row>
      <xdr:rowOff>96930</xdr:rowOff>
    </xdr:to>
    <xdr:graphicFrame macro="">
      <xdr:nvGraphicFramePr>
        <xdr:cNvPr id="8" name="Graphique 7">
          <a:extLst>
            <a:ext uri="{FF2B5EF4-FFF2-40B4-BE49-F238E27FC236}">
              <a16:creationId xmlns:a16="http://schemas.microsoft.com/office/drawing/2014/main" id="{10B5B098-F8E4-4EB0-8204-099BA61B9D64}"/>
            </a:ext>
            <a:ext uri="{147F2762-F138-4A5C-976F-8EAC2B608ADB}">
              <a16:predDERef xmlns:a16="http://schemas.microsoft.com/office/drawing/2014/main" pre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123264</xdr:colOff>
      <xdr:row>86</xdr:row>
      <xdr:rowOff>112059</xdr:rowOff>
    </xdr:from>
    <xdr:to>
      <xdr:col>4</xdr:col>
      <xdr:colOff>146921</xdr:colOff>
      <xdr:row>100</xdr:row>
      <xdr:rowOff>139825</xdr:rowOff>
    </xdr:to>
    <xdr:graphicFrame macro="">
      <xdr:nvGraphicFramePr>
        <xdr:cNvPr id="3" name="Graphique 2">
          <a:extLst>
            <a:ext uri="{FF2B5EF4-FFF2-40B4-BE49-F238E27FC236}">
              <a16:creationId xmlns:a16="http://schemas.microsoft.com/office/drawing/2014/main" id="{F617DCFB-4C93-48FD-A0EE-ACFD06F13D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2-politiques_publiques/07-ecophyto/04-suivi_plan/pilotage_animation/gouvernance/aap%2030%20000/aap%20occitanie/2020/02-cdc/cahier%20des%20charges%20groupes%2030%20000_2020/annexes_2020/annexe5-liste_exploitations_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Brice Besson" refreshedDate="44629.672443171294" createdVersion="7" refreshedVersion="7" minRefreshableVersion="3" recordCount="241" xr:uid="{00000000-000A-0000-FFFF-FFFF0B000000}">
  <cacheSource type="worksheet">
    <worksheetSource ref="C1:C1048576" sheet="Cultures_IFT"/>
  </cacheSource>
  <cacheFields count="1">
    <cacheField name="Culture" numFmtId="0">
      <sharedItems containsBlank="1" count="13">
        <s v="Blé tendre"/>
        <s v="Blé dur"/>
        <s v="Ail"/>
        <s v="Orge"/>
        <s v="Avoine printemps"/>
        <s v=""/>
        <s v="Ail blanc"/>
        <s v="Colza"/>
        <s v="Tournesol"/>
        <s v="Betteraves semence"/>
        <s v="Avoine d'hiver"/>
        <s v="Mélange de protéagineux"/>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41">
  <r>
    <x v="0"/>
  </r>
  <r>
    <x v="1"/>
  </r>
  <r>
    <x v="2"/>
  </r>
  <r>
    <x v="3"/>
  </r>
  <r>
    <x v="4"/>
  </r>
  <r>
    <x v="5"/>
  </r>
  <r>
    <x v="5"/>
  </r>
  <r>
    <x v="6"/>
  </r>
  <r>
    <x v="5"/>
  </r>
  <r>
    <x v="5"/>
  </r>
  <r>
    <x v="7"/>
  </r>
  <r>
    <x v="2"/>
  </r>
  <r>
    <x v="1"/>
  </r>
  <r>
    <x v="8"/>
  </r>
  <r>
    <x v="9"/>
  </r>
  <r>
    <x v="10"/>
  </r>
  <r>
    <x v="5"/>
  </r>
  <r>
    <x v="5"/>
  </r>
  <r>
    <x v="5"/>
  </r>
  <r>
    <x v="5"/>
  </r>
  <r>
    <x v="5"/>
  </r>
  <r>
    <x v="11"/>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5"/>
  </r>
  <r>
    <x v="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900-000000000000}" name="Tableau croisé dynamique1" cacheId="3" applyNumberFormats="0" applyBorderFormats="0" applyFontFormats="0" applyPatternFormats="0" applyAlignmentFormats="0" applyWidthHeightFormats="1" dataCaption="Valeurs" updatedVersion="7" minRefreshableVersion="3" useAutoFormatting="1" rowGrandTotals="0" colGrandTotals="0" itemPrintTitles="1" createdVersion="7" indent="0" outline="1" outlineData="1" multipleFieldFilters="0">
  <location ref="A3:A16" firstHeaderRow="1" firstDataRow="1" firstDataCol="1"/>
  <pivotFields count="1">
    <pivotField axis="axisRow" showAll="0" sortType="ascending">
      <items count="14">
        <item x="5"/>
        <item x="2"/>
        <item x="6"/>
        <item x="10"/>
        <item x="4"/>
        <item x="9"/>
        <item x="1"/>
        <item x="0"/>
        <item x="7"/>
        <item x="11"/>
        <item x="3"/>
        <item x="8"/>
        <item x="12"/>
        <item t="default"/>
      </items>
    </pivotField>
  </pivotFields>
  <rowFields count="1">
    <field x="0"/>
  </rowFields>
  <rowItems count="13">
    <i>
      <x/>
    </i>
    <i>
      <x v="1"/>
    </i>
    <i>
      <x v="2"/>
    </i>
    <i>
      <x v="3"/>
    </i>
    <i>
      <x v="4"/>
    </i>
    <i>
      <x v="5"/>
    </i>
    <i>
      <x v="6"/>
    </i>
    <i>
      <x v="7"/>
    </i>
    <i>
      <x v="8"/>
    </i>
    <i>
      <x v="9"/>
    </i>
    <i>
      <x v="10"/>
    </i>
    <i>
      <x v="11"/>
    </i>
    <i>
      <x v="12"/>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AMK39"/>
  <sheetViews>
    <sheetView tabSelected="1" zoomScale="85" zoomScaleNormal="85" workbookViewId="0">
      <selection activeCell="O1" sqref="O1"/>
    </sheetView>
  </sheetViews>
  <sheetFormatPr baseColWidth="10" defaultRowHeight="13.8" x14ac:dyDescent="0.25"/>
  <cols>
    <col min="1" max="1" width="16.59765625" style="2" customWidth="1"/>
    <col min="2" max="2" width="20.69921875" style="2" customWidth="1"/>
    <col min="3" max="3" width="53.19921875" style="2" customWidth="1"/>
    <col min="4" max="4" width="15.69921875" style="170" customWidth="1"/>
    <col min="5" max="5" width="15.296875" style="2" customWidth="1"/>
    <col min="6" max="6" width="17.796875" style="2" customWidth="1"/>
    <col min="7" max="7" width="10.69921875" style="2" customWidth="1"/>
    <col min="8" max="8" width="15.69921875" style="2" customWidth="1"/>
    <col min="9" max="9" width="14.296875" style="2" customWidth="1"/>
    <col min="10" max="10" width="19.296875" style="2" customWidth="1"/>
    <col min="11" max="11" width="14" style="2" customWidth="1"/>
    <col min="12" max="12" width="13.796875" style="2" customWidth="1"/>
    <col min="13" max="13" width="15.09765625" style="2" customWidth="1"/>
    <col min="14" max="14" width="14.796875" style="2" customWidth="1"/>
    <col min="15" max="15" width="15" style="2" customWidth="1"/>
    <col min="16" max="16" width="10.69921875" style="2" customWidth="1"/>
    <col min="17" max="17" width="15.5" style="2" customWidth="1"/>
    <col min="18" max="18" width="10.69921875" style="2" customWidth="1"/>
    <col min="19" max="19" width="11.09765625" style="2" customWidth="1"/>
    <col min="20" max="1025" width="10.69921875" style="2" customWidth="1"/>
  </cols>
  <sheetData>
    <row r="1" spans="1:19" ht="15" x14ac:dyDescent="0.25">
      <c r="A1" s="1" t="s">
        <v>0</v>
      </c>
      <c r="B1" s="163"/>
      <c r="D1" s="2"/>
      <c r="N1" s="197" t="s">
        <v>378</v>
      </c>
      <c r="O1" s="198">
        <v>2026</v>
      </c>
    </row>
    <row r="2" spans="1:19" ht="15" x14ac:dyDescent="0.25">
      <c r="A2" s="175" t="s">
        <v>351</v>
      </c>
      <c r="B2" s="172"/>
      <c r="C2" s="172"/>
      <c r="D2" s="2"/>
      <c r="O2" s="198" t="s">
        <v>377</v>
      </c>
    </row>
    <row r="3" spans="1:19" ht="43.5" customHeight="1" x14ac:dyDescent="0.25">
      <c r="A3" s="174" t="s">
        <v>350</v>
      </c>
      <c r="B3" s="163"/>
      <c r="D3" s="2"/>
    </row>
    <row r="4" spans="1:19" ht="15" x14ac:dyDescent="0.25">
      <c r="A4" s="165"/>
      <c r="B4" s="163" t="s">
        <v>337</v>
      </c>
      <c r="D4" s="4"/>
    </row>
    <row r="5" spans="1:19" s="3" customFormat="1" ht="25.05" customHeight="1" x14ac:dyDescent="0.25">
      <c r="A5" s="165"/>
      <c r="B5" s="173" t="s">
        <v>395</v>
      </c>
      <c r="C5" s="2"/>
      <c r="D5" s="164"/>
      <c r="E5" s="2"/>
      <c r="F5" s="2"/>
      <c r="G5" s="2"/>
      <c r="H5" s="2"/>
      <c r="I5" s="2"/>
      <c r="J5" s="2"/>
      <c r="K5" s="2"/>
      <c r="L5" s="2"/>
      <c r="M5" s="2"/>
      <c r="N5" s="2"/>
      <c r="O5" s="2"/>
    </row>
    <row r="6" spans="1:19" x14ac:dyDescent="0.25">
      <c r="A6" s="165"/>
      <c r="B6" s="166"/>
      <c r="D6" s="164"/>
    </row>
    <row r="7" spans="1:19" s="5" customFormat="1" ht="23.25" customHeight="1" x14ac:dyDescent="0.25">
      <c r="A7" s="165"/>
      <c r="B7" s="222" t="s">
        <v>1</v>
      </c>
      <c r="C7" s="222"/>
      <c r="D7" s="223"/>
      <c r="E7" s="223"/>
      <c r="F7" s="223"/>
      <c r="G7" s="223"/>
      <c r="H7" s="223"/>
      <c r="I7" s="2"/>
      <c r="J7" s="2"/>
      <c r="K7" s="2"/>
      <c r="L7" s="2"/>
      <c r="M7" s="2"/>
      <c r="N7" s="2"/>
      <c r="O7" s="2"/>
    </row>
    <row r="8" spans="1:19" x14ac:dyDescent="0.25">
      <c r="A8" s="165"/>
      <c r="B8" s="173" t="s">
        <v>338</v>
      </c>
      <c r="D8" s="2"/>
    </row>
    <row r="9" spans="1:19" s="5" customFormat="1" x14ac:dyDescent="0.25">
      <c r="A9" s="165"/>
      <c r="B9" s="167"/>
      <c r="C9" s="2"/>
      <c r="D9" s="2"/>
      <c r="E9" s="2"/>
      <c r="F9" s="2"/>
      <c r="G9" s="2"/>
      <c r="H9" s="2"/>
      <c r="I9" s="2"/>
      <c r="J9" s="2"/>
      <c r="K9" s="2"/>
      <c r="L9" s="2"/>
      <c r="M9" s="2"/>
      <c r="N9" s="2"/>
      <c r="O9" s="2"/>
      <c r="Q9" s="217" t="s">
        <v>356</v>
      </c>
      <c r="R9" s="218"/>
      <c r="S9" s="218"/>
    </row>
    <row r="10" spans="1:19" s="5" customFormat="1" ht="15" x14ac:dyDescent="0.25">
      <c r="A10" s="165"/>
      <c r="B10" s="219" t="s">
        <v>339</v>
      </c>
      <c r="C10" s="219"/>
      <c r="D10" s="223"/>
      <c r="E10" s="223"/>
      <c r="F10" s="223"/>
      <c r="G10" s="223"/>
      <c r="H10" s="223"/>
      <c r="I10" s="2"/>
      <c r="J10" s="219" t="s">
        <v>375</v>
      </c>
      <c r="K10" s="219"/>
      <c r="L10" s="220"/>
      <c r="M10" s="221"/>
      <c r="N10" s="2"/>
      <c r="O10" s="2"/>
      <c r="Q10" s="218"/>
      <c r="R10" s="218"/>
      <c r="S10" s="218"/>
    </row>
    <row r="11" spans="1:19" x14ac:dyDescent="0.25">
      <c r="A11" s="165"/>
      <c r="B11" s="173" t="s">
        <v>340</v>
      </c>
      <c r="D11" s="164"/>
      <c r="J11" s="173" t="s">
        <v>376</v>
      </c>
      <c r="K11" s="173"/>
      <c r="Q11" s="216"/>
      <c r="R11" s="216"/>
      <c r="S11" s="216"/>
    </row>
    <row r="12" spans="1:19" s="5" customFormat="1" ht="15" customHeight="1" x14ac:dyDescent="0.25">
      <c r="A12" s="165"/>
      <c r="B12" s="168"/>
      <c r="C12" s="2"/>
      <c r="D12" s="164"/>
      <c r="E12" s="2"/>
      <c r="F12" s="2"/>
      <c r="G12" s="2"/>
      <c r="H12" s="2"/>
      <c r="I12" s="2"/>
      <c r="J12" s="2"/>
      <c r="K12" s="2"/>
      <c r="L12" s="2"/>
      <c r="M12" s="2"/>
      <c r="N12" s="2"/>
      <c r="O12" s="2"/>
      <c r="Q12" s="216"/>
      <c r="R12" s="216"/>
      <c r="S12" s="216"/>
    </row>
    <row r="13" spans="1:19" s="5" customFormat="1" ht="96.6" x14ac:dyDescent="0.25">
      <c r="A13" s="169" t="s">
        <v>352</v>
      </c>
      <c r="B13" s="169" t="s">
        <v>341</v>
      </c>
      <c r="C13" s="169" t="s">
        <v>342</v>
      </c>
      <c r="D13" s="169" t="s">
        <v>357</v>
      </c>
      <c r="E13" s="169" t="s">
        <v>343</v>
      </c>
      <c r="F13" s="169" t="s">
        <v>358</v>
      </c>
      <c r="G13" s="169" t="s">
        <v>344</v>
      </c>
      <c r="H13" s="169" t="s">
        <v>345</v>
      </c>
      <c r="I13" s="201" t="s">
        <v>374</v>
      </c>
      <c r="J13" s="169" t="s">
        <v>359</v>
      </c>
      <c r="K13" s="169" t="s">
        <v>346</v>
      </c>
      <c r="L13" s="169" t="s">
        <v>347</v>
      </c>
      <c r="M13" s="169" t="s">
        <v>394</v>
      </c>
      <c r="N13" s="169" t="s">
        <v>348</v>
      </c>
      <c r="O13" s="169" t="s">
        <v>349</v>
      </c>
      <c r="Q13" s="201" t="s">
        <v>360</v>
      </c>
      <c r="R13" s="215" t="s">
        <v>355</v>
      </c>
      <c r="S13" s="216"/>
    </row>
    <row r="14" spans="1:19" s="5" customFormat="1" x14ac:dyDescent="0.25">
      <c r="A14" s="32" t="s">
        <v>2</v>
      </c>
      <c r="B14" s="15"/>
      <c r="C14" s="15"/>
      <c r="D14" s="15"/>
      <c r="E14" s="15"/>
      <c r="F14" s="15"/>
      <c r="G14" s="15"/>
      <c r="H14" s="15"/>
      <c r="I14" s="15"/>
      <c r="J14" s="15"/>
      <c r="K14" s="15"/>
      <c r="L14" s="15"/>
      <c r="M14" s="15"/>
      <c r="N14" s="15"/>
      <c r="O14" s="15"/>
      <c r="Q14" s="15"/>
    </row>
    <row r="15" spans="1:19" x14ac:dyDescent="0.25">
      <c r="A15" s="32" t="s">
        <v>3</v>
      </c>
      <c r="B15" s="15"/>
      <c r="C15" s="15"/>
      <c r="D15" s="15"/>
      <c r="E15" s="15"/>
      <c r="F15" s="15"/>
      <c r="G15" s="15"/>
      <c r="H15" s="15"/>
      <c r="I15" s="15"/>
      <c r="J15" s="15"/>
      <c r="K15" s="15"/>
      <c r="L15" s="15"/>
      <c r="M15" s="15"/>
      <c r="N15" s="15"/>
      <c r="O15" s="15"/>
      <c r="Q15" s="15"/>
    </row>
    <row r="16" spans="1:19" x14ac:dyDescent="0.25">
      <c r="A16" s="32" t="s">
        <v>4</v>
      </c>
      <c r="B16" s="15"/>
      <c r="C16" s="15"/>
      <c r="D16" s="15"/>
      <c r="E16" s="15"/>
      <c r="F16" s="15"/>
      <c r="G16" s="15"/>
      <c r="H16" s="15"/>
      <c r="I16" s="15"/>
      <c r="J16" s="15"/>
      <c r="K16" s="15"/>
      <c r="L16" s="15"/>
      <c r="M16" s="15"/>
      <c r="N16" s="15"/>
      <c r="O16" s="15"/>
      <c r="Q16" s="15"/>
    </row>
    <row r="17" spans="1:17" x14ac:dyDescent="0.25">
      <c r="A17" s="32" t="s">
        <v>5</v>
      </c>
      <c r="B17" s="15"/>
      <c r="C17" s="15"/>
      <c r="D17" s="15"/>
      <c r="E17" s="15"/>
      <c r="F17" s="15"/>
      <c r="G17" s="15"/>
      <c r="H17" s="15"/>
      <c r="I17" s="15"/>
      <c r="J17" s="15"/>
      <c r="K17" s="15"/>
      <c r="L17" s="15"/>
      <c r="M17" s="15"/>
      <c r="N17" s="15"/>
      <c r="O17" s="15"/>
      <c r="Q17" s="15"/>
    </row>
    <row r="18" spans="1:17" x14ac:dyDescent="0.25">
      <c r="A18" s="32" t="s">
        <v>6</v>
      </c>
      <c r="B18" s="15"/>
      <c r="C18" s="15"/>
      <c r="D18" s="15"/>
      <c r="E18" s="15"/>
      <c r="F18" s="15"/>
      <c r="G18" s="15"/>
      <c r="H18" s="15"/>
      <c r="I18" s="15"/>
      <c r="J18" s="15"/>
      <c r="K18" s="15"/>
      <c r="L18" s="15"/>
      <c r="M18" s="15"/>
      <c r="N18" s="15"/>
      <c r="O18" s="15"/>
      <c r="Q18" s="15"/>
    </row>
    <row r="19" spans="1:17" x14ac:dyDescent="0.25">
      <c r="A19" s="32" t="s">
        <v>7</v>
      </c>
      <c r="B19" s="15"/>
      <c r="C19" s="15"/>
      <c r="D19" s="15"/>
      <c r="E19" s="15"/>
      <c r="F19" s="15"/>
      <c r="G19" s="15"/>
      <c r="H19" s="15"/>
      <c r="I19" s="15"/>
      <c r="J19" s="15"/>
      <c r="K19" s="15"/>
      <c r="L19" s="15"/>
      <c r="M19" s="15"/>
      <c r="N19" s="15"/>
      <c r="O19" s="15"/>
      <c r="Q19" s="15"/>
    </row>
    <row r="20" spans="1:17" x14ac:dyDescent="0.25">
      <c r="A20" s="32" t="s">
        <v>8</v>
      </c>
      <c r="B20" s="15"/>
      <c r="C20" s="15"/>
      <c r="D20" s="15"/>
      <c r="E20" s="15"/>
      <c r="F20" s="15"/>
      <c r="G20" s="15"/>
      <c r="H20" s="15"/>
      <c r="I20" s="15"/>
      <c r="J20" s="15"/>
      <c r="K20" s="15"/>
      <c r="L20" s="15"/>
      <c r="M20" s="15"/>
      <c r="N20" s="15"/>
      <c r="O20" s="15"/>
      <c r="Q20" s="15"/>
    </row>
    <row r="21" spans="1:17" x14ac:dyDescent="0.25">
      <c r="A21" s="32" t="s">
        <v>9</v>
      </c>
      <c r="B21" s="15"/>
      <c r="C21" s="15"/>
      <c r="D21" s="15"/>
      <c r="E21" s="15"/>
      <c r="F21" s="15"/>
      <c r="G21" s="15"/>
      <c r="H21" s="15"/>
      <c r="I21" s="15"/>
      <c r="J21" s="15"/>
      <c r="K21" s="15"/>
      <c r="L21" s="15"/>
      <c r="M21" s="15"/>
      <c r="N21" s="15"/>
      <c r="O21" s="15"/>
      <c r="Q21" s="15"/>
    </row>
    <row r="22" spans="1:17" x14ac:dyDescent="0.25">
      <c r="A22" s="32" t="s">
        <v>10</v>
      </c>
      <c r="B22" s="15"/>
      <c r="C22" s="15"/>
      <c r="D22" s="15"/>
      <c r="E22" s="15"/>
      <c r="F22" s="15"/>
      <c r="G22" s="15"/>
      <c r="H22" s="15"/>
      <c r="I22" s="15"/>
      <c r="J22" s="15"/>
      <c r="K22" s="15"/>
      <c r="L22" s="15"/>
      <c r="M22" s="15"/>
      <c r="N22" s="15"/>
      <c r="O22" s="15"/>
      <c r="Q22" s="15"/>
    </row>
    <row r="23" spans="1:17" x14ac:dyDescent="0.25">
      <c r="A23" s="32" t="s">
        <v>11</v>
      </c>
      <c r="B23" s="15"/>
      <c r="C23" s="15"/>
      <c r="D23" s="15"/>
      <c r="E23" s="15"/>
      <c r="F23" s="15"/>
      <c r="G23" s="15"/>
      <c r="H23" s="15"/>
      <c r="I23" s="15"/>
      <c r="J23" s="15"/>
      <c r="K23" s="15"/>
      <c r="L23" s="15"/>
      <c r="M23" s="15"/>
      <c r="N23" s="15"/>
      <c r="O23" s="15"/>
      <c r="Q23" s="15"/>
    </row>
    <row r="24" spans="1:17" x14ac:dyDescent="0.25">
      <c r="A24" s="32" t="s">
        <v>12</v>
      </c>
      <c r="B24" s="15"/>
      <c r="C24" s="15"/>
      <c r="D24" s="15"/>
      <c r="E24" s="15"/>
      <c r="F24" s="15"/>
      <c r="G24" s="15"/>
      <c r="H24" s="15"/>
      <c r="I24" s="15"/>
      <c r="J24" s="15"/>
      <c r="K24" s="15"/>
      <c r="L24" s="15"/>
      <c r="M24" s="15"/>
      <c r="N24" s="15"/>
      <c r="O24" s="15"/>
      <c r="Q24" s="15"/>
    </row>
    <row r="25" spans="1:17" x14ac:dyDescent="0.25">
      <c r="A25" s="32" t="s">
        <v>13</v>
      </c>
      <c r="B25" s="15"/>
      <c r="C25" s="15"/>
      <c r="D25" s="15"/>
      <c r="E25" s="15"/>
      <c r="F25" s="15"/>
      <c r="G25" s="15"/>
      <c r="H25" s="15"/>
      <c r="I25" s="15"/>
      <c r="J25" s="15"/>
      <c r="K25" s="15"/>
      <c r="L25" s="15"/>
      <c r="M25" s="15"/>
      <c r="N25" s="15"/>
      <c r="O25" s="15"/>
      <c r="Q25" s="15"/>
    </row>
    <row r="26" spans="1:17" x14ac:dyDescent="0.25">
      <c r="A26" s="32" t="s">
        <v>14</v>
      </c>
      <c r="B26" s="15"/>
      <c r="C26" s="15"/>
      <c r="D26" s="15"/>
      <c r="E26" s="15"/>
      <c r="F26" s="15"/>
      <c r="G26" s="15"/>
      <c r="H26" s="15"/>
      <c r="I26" s="15"/>
      <c r="J26" s="15"/>
      <c r="K26" s="15"/>
      <c r="L26" s="15"/>
      <c r="M26" s="15"/>
      <c r="N26" s="15"/>
      <c r="O26" s="15"/>
      <c r="Q26" s="15"/>
    </row>
    <row r="27" spans="1:17" x14ac:dyDescent="0.25">
      <c r="A27" s="32" t="s">
        <v>15</v>
      </c>
      <c r="B27" s="15"/>
      <c r="C27" s="15"/>
      <c r="D27" s="15"/>
      <c r="E27" s="15"/>
      <c r="F27" s="15"/>
      <c r="G27" s="15"/>
      <c r="H27" s="15"/>
      <c r="I27" s="15"/>
      <c r="J27" s="15"/>
      <c r="K27" s="15"/>
      <c r="L27" s="15"/>
      <c r="M27" s="15"/>
      <c r="N27" s="15"/>
      <c r="O27" s="15"/>
      <c r="Q27" s="15"/>
    </row>
    <row r="28" spans="1:17" x14ac:dyDescent="0.25">
      <c r="A28" s="32" t="s">
        <v>16</v>
      </c>
      <c r="B28" s="15"/>
      <c r="C28" s="15"/>
      <c r="D28" s="15"/>
      <c r="E28" s="15"/>
      <c r="F28" s="15"/>
      <c r="G28" s="15"/>
      <c r="H28" s="15"/>
      <c r="I28" s="15"/>
      <c r="J28" s="15"/>
      <c r="K28" s="15"/>
      <c r="L28" s="15"/>
      <c r="M28" s="15"/>
      <c r="N28" s="15"/>
      <c r="O28" s="15"/>
      <c r="Q28" s="15"/>
    </row>
    <row r="29" spans="1:17" x14ac:dyDescent="0.25">
      <c r="A29" s="32" t="s">
        <v>17</v>
      </c>
      <c r="B29" s="15"/>
      <c r="C29" s="15"/>
      <c r="D29" s="15"/>
      <c r="E29" s="15"/>
      <c r="F29" s="15"/>
      <c r="G29" s="15"/>
      <c r="H29" s="15"/>
      <c r="I29" s="15"/>
      <c r="J29" s="15"/>
      <c r="K29" s="15"/>
      <c r="L29" s="15"/>
      <c r="M29" s="15"/>
      <c r="N29" s="15"/>
      <c r="O29" s="15"/>
      <c r="Q29" s="15"/>
    </row>
    <row r="30" spans="1:17" x14ac:dyDescent="0.25">
      <c r="A30" s="32" t="s">
        <v>18</v>
      </c>
      <c r="B30" s="15"/>
      <c r="C30" s="15"/>
      <c r="D30" s="15"/>
      <c r="E30" s="15"/>
      <c r="F30" s="15"/>
      <c r="G30" s="15"/>
      <c r="H30" s="15"/>
      <c r="I30" s="15"/>
      <c r="J30" s="15"/>
      <c r="K30" s="15"/>
      <c r="L30" s="15"/>
      <c r="M30" s="15"/>
      <c r="N30" s="15"/>
      <c r="O30" s="15"/>
      <c r="Q30" s="15"/>
    </row>
    <row r="31" spans="1:17" x14ac:dyDescent="0.25">
      <c r="A31" s="32" t="s">
        <v>19</v>
      </c>
      <c r="B31" s="15"/>
      <c r="C31" s="15"/>
      <c r="D31" s="15"/>
      <c r="E31" s="15"/>
      <c r="F31" s="15"/>
      <c r="G31" s="15"/>
      <c r="H31" s="15"/>
      <c r="I31" s="15"/>
      <c r="J31" s="15"/>
      <c r="K31" s="15"/>
      <c r="L31" s="15"/>
      <c r="M31" s="15"/>
      <c r="N31" s="15"/>
      <c r="O31" s="15"/>
      <c r="Q31" s="15"/>
    </row>
    <row r="32" spans="1:17" x14ac:dyDescent="0.25">
      <c r="A32" s="32" t="s">
        <v>20</v>
      </c>
      <c r="B32" s="15"/>
      <c r="C32" s="15"/>
      <c r="D32" s="15"/>
      <c r="E32" s="15"/>
      <c r="F32" s="15"/>
      <c r="G32" s="15"/>
      <c r="H32" s="15"/>
      <c r="I32" s="15"/>
      <c r="J32" s="15"/>
      <c r="K32" s="15"/>
      <c r="L32" s="15"/>
      <c r="M32" s="15"/>
      <c r="N32" s="15"/>
      <c r="O32" s="15"/>
      <c r="Q32" s="15"/>
    </row>
    <row r="33" spans="1:17" x14ac:dyDescent="0.25">
      <c r="A33" s="32" t="s">
        <v>21</v>
      </c>
      <c r="B33" s="15"/>
      <c r="C33" s="15"/>
      <c r="D33" s="15"/>
      <c r="E33" s="15"/>
      <c r="F33" s="15"/>
      <c r="G33" s="15"/>
      <c r="H33" s="15"/>
      <c r="I33" s="15"/>
      <c r="J33" s="15"/>
      <c r="K33" s="15"/>
      <c r="L33" s="15"/>
      <c r="M33" s="15"/>
      <c r="N33" s="15"/>
      <c r="O33" s="15"/>
      <c r="Q33" s="15"/>
    </row>
    <row r="34" spans="1:17" x14ac:dyDescent="0.25">
      <c r="A34" s="32" t="s">
        <v>22</v>
      </c>
      <c r="B34" s="15"/>
      <c r="C34" s="15"/>
      <c r="D34" s="15"/>
      <c r="E34" s="15"/>
      <c r="F34" s="15"/>
      <c r="G34" s="15"/>
      <c r="H34" s="15"/>
      <c r="I34" s="15"/>
      <c r="J34" s="15"/>
      <c r="K34" s="15"/>
      <c r="L34" s="15"/>
      <c r="M34" s="15"/>
      <c r="N34" s="15"/>
      <c r="O34" s="15"/>
      <c r="Q34" s="15"/>
    </row>
    <row r="35" spans="1:17" x14ac:dyDescent="0.25">
      <c r="A35" s="32" t="s">
        <v>23</v>
      </c>
      <c r="B35" s="15"/>
      <c r="C35" s="15"/>
      <c r="D35" s="15"/>
      <c r="E35" s="15"/>
      <c r="F35" s="15"/>
      <c r="G35" s="15"/>
      <c r="H35" s="15"/>
      <c r="I35" s="15"/>
      <c r="J35" s="15"/>
      <c r="K35" s="15"/>
      <c r="L35" s="15"/>
      <c r="M35" s="15"/>
      <c r="N35" s="15"/>
      <c r="O35" s="15"/>
      <c r="Q35" s="15"/>
    </row>
    <row r="36" spans="1:17" x14ac:dyDescent="0.25">
      <c r="A36" s="32" t="s">
        <v>24</v>
      </c>
      <c r="B36" s="15"/>
      <c r="C36" s="15"/>
      <c r="D36" s="15"/>
      <c r="E36" s="15"/>
      <c r="F36" s="15"/>
      <c r="G36" s="15"/>
      <c r="H36" s="15"/>
      <c r="I36" s="15"/>
      <c r="J36" s="15"/>
      <c r="K36" s="15"/>
      <c r="L36" s="15"/>
      <c r="M36" s="15"/>
      <c r="N36" s="15"/>
      <c r="O36" s="15"/>
      <c r="Q36" s="15"/>
    </row>
    <row r="37" spans="1:17" x14ac:dyDescent="0.25">
      <c r="A37" s="32" t="s">
        <v>25</v>
      </c>
      <c r="B37" s="15"/>
      <c r="C37" s="15"/>
      <c r="D37" s="15"/>
      <c r="E37" s="15"/>
      <c r="F37" s="15"/>
      <c r="G37" s="15"/>
      <c r="H37" s="15"/>
      <c r="I37" s="15"/>
      <c r="J37" s="15"/>
      <c r="K37" s="15"/>
      <c r="L37" s="15"/>
      <c r="M37" s="15"/>
      <c r="N37" s="15"/>
      <c r="O37" s="15"/>
      <c r="Q37" s="15"/>
    </row>
    <row r="39" spans="1:17" ht="54.75" customHeight="1" x14ac:dyDescent="0.25">
      <c r="A39" s="224" t="s">
        <v>353</v>
      </c>
      <c r="B39" s="225"/>
      <c r="D39" s="164"/>
      <c r="G39" s="226" t="s">
        <v>361</v>
      </c>
      <c r="H39" s="227"/>
      <c r="I39" s="177"/>
      <c r="J39" s="215" t="s">
        <v>354</v>
      </c>
      <c r="K39" s="216"/>
    </row>
  </sheetData>
  <sheetProtection sheet="1" formatCells="0"/>
  <mergeCells count="11">
    <mergeCell ref="B7:C7"/>
    <mergeCell ref="D7:H7"/>
    <mergeCell ref="B10:C10"/>
    <mergeCell ref="D10:H10"/>
    <mergeCell ref="A39:B39"/>
    <mergeCell ref="G39:H39"/>
    <mergeCell ref="J39:K39"/>
    <mergeCell ref="R13:S13"/>
    <mergeCell ref="Q9:S12"/>
    <mergeCell ref="J10:K10"/>
    <mergeCell ref="L10:M10"/>
  </mergeCells>
  <pageMargins left="0.39370078740157483" right="0" top="0.59055118110236227" bottom="0.39370078740157483" header="0" footer="0"/>
  <pageSetup paperSize="8" scale="58" orientation="landscape" r:id="rId1"/>
  <headerFooter>
    <oddHeader>&amp;C&amp;A</oddHeader>
    <oddFooter>&amp;CPage &amp;P</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'A:\02-politiques_publiques\07-ecophyto\04-suivi_plan\pilotage_animation\gouvernance\aap 30 000\aap occitanie\2020\02-cdc\cahier des charges groupes 30 000_2020\annexes_2020\[annexe5-liste_exploitations_2020.xlsx]Variables'!#REF!</xm:f>
          </x14:formula1>
          <xm:sqref>F9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dimension ref="A1:AQ724"/>
  <sheetViews>
    <sheetView topLeftCell="A4" zoomScale="85" zoomScaleNormal="85" workbookViewId="0">
      <pane xSplit="3" ySplit="8" topLeftCell="D28" activePane="bottomRight" state="frozen"/>
      <selection pane="topRight" activeCell="D4" sqref="D4"/>
      <selection pane="bottomLeft" activeCell="A12" sqref="A12"/>
      <selection pane="bottomRight" activeCell="D29" sqref="D29"/>
    </sheetView>
  </sheetViews>
  <sheetFormatPr baseColWidth="10" defaultColWidth="11" defaultRowHeight="13.8" x14ac:dyDescent="0.25"/>
  <cols>
    <col min="1" max="1" width="26.296875" style="40" customWidth="1"/>
    <col min="2" max="2" width="12.796875" style="40" customWidth="1"/>
    <col min="3" max="3" width="19.69921875" style="40" customWidth="1"/>
    <col min="4" max="4" width="15.09765625" style="40" customWidth="1"/>
    <col min="5" max="5" width="11.19921875" style="40"/>
    <col min="6" max="6" width="14.69921875" style="40" bestFit="1" customWidth="1"/>
    <col min="7" max="7" width="10.69921875" style="40" customWidth="1"/>
    <col min="8" max="8" width="11.19921875" style="40"/>
    <col min="9" max="9" width="14.69921875" style="40" bestFit="1" customWidth="1"/>
    <col min="10" max="11" width="11" style="40"/>
    <col min="12" max="13" width="11.19921875" style="40"/>
    <col min="14" max="15" width="11" style="40"/>
    <col min="16" max="16" width="11.19921875" style="40"/>
    <col min="17" max="18" width="17.296875" style="40" customWidth="1"/>
    <col min="19" max="19" width="11.19921875" style="40"/>
    <col min="20" max="20" width="11" style="40"/>
    <col min="21" max="22" width="11.19921875" style="40"/>
    <col min="23" max="23" width="11" style="40"/>
    <col min="24" max="25" width="11.19921875" style="40"/>
    <col min="26" max="26" width="11" style="40"/>
    <col min="27" max="27" width="11.19921875" style="40"/>
    <col min="28" max="16384" width="11" style="40"/>
  </cols>
  <sheetData>
    <row r="1" spans="1:42" customFormat="1" ht="15.6" thickBot="1" x14ac:dyDescent="0.3">
      <c r="A1" s="39" t="s">
        <v>0</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row>
    <row r="2" spans="1:42" customFormat="1" ht="15" x14ac:dyDescent="0.25">
      <c r="A2" s="39"/>
      <c r="B2" s="40"/>
      <c r="C2" s="40"/>
      <c r="D2" s="41" t="s">
        <v>26</v>
      </c>
      <c r="E2" s="42"/>
      <c r="F2" s="42"/>
      <c r="G2" s="42"/>
      <c r="H2" s="42"/>
      <c r="I2" s="42"/>
      <c r="J2" s="42"/>
      <c r="K2" s="42"/>
      <c r="L2" s="42"/>
      <c r="M2" s="42"/>
      <c r="N2" s="42"/>
      <c r="O2" s="42"/>
      <c r="P2" s="42"/>
      <c r="Q2" s="42"/>
      <c r="R2" s="43"/>
      <c r="S2" s="40"/>
      <c r="T2" s="35" t="s">
        <v>27</v>
      </c>
      <c r="AC2" s="40"/>
      <c r="AD2" s="40"/>
      <c r="AE2" s="40"/>
      <c r="AF2" s="40"/>
      <c r="AG2" s="40"/>
      <c r="AH2" s="40"/>
      <c r="AI2" s="40"/>
    </row>
    <row r="3" spans="1:42" customFormat="1" ht="46.5" customHeight="1" x14ac:dyDescent="0.25">
      <c r="A3" s="262" t="s">
        <v>28</v>
      </c>
      <c r="B3" s="262"/>
      <c r="C3" s="263"/>
      <c r="D3" s="252" t="s">
        <v>29</v>
      </c>
      <c r="E3" s="253"/>
      <c r="F3" s="253"/>
      <c r="G3" s="253"/>
      <c r="H3" s="253"/>
      <c r="I3" s="253"/>
      <c r="J3" s="253"/>
      <c r="K3" s="253"/>
      <c r="L3" s="253"/>
      <c r="M3" s="253"/>
      <c r="N3" s="253"/>
      <c r="O3" s="253"/>
      <c r="P3" s="253"/>
      <c r="Q3" s="253"/>
      <c r="R3" s="254"/>
      <c r="S3" s="40"/>
      <c r="T3" s="40"/>
      <c r="U3" s="40"/>
      <c r="V3" s="40"/>
      <c r="W3" s="40"/>
      <c r="X3" s="40"/>
      <c r="Y3" s="40"/>
      <c r="Z3" s="40"/>
      <c r="AA3" s="40"/>
      <c r="AB3" s="40"/>
      <c r="AC3" s="6"/>
      <c r="AD3" s="40"/>
      <c r="AE3" s="40"/>
      <c r="AF3" s="40"/>
      <c r="AG3" s="40"/>
      <c r="AH3" s="40"/>
      <c r="AI3" s="40"/>
    </row>
    <row r="4" spans="1:42" customFormat="1" ht="35.25" customHeight="1" x14ac:dyDescent="0.25">
      <c r="A4" s="187" t="s">
        <v>0</v>
      </c>
      <c r="B4" s="84"/>
      <c r="C4" s="84"/>
      <c r="D4" s="268" t="s">
        <v>393</v>
      </c>
      <c r="E4" s="269"/>
      <c r="F4" s="269"/>
      <c r="G4" s="269"/>
      <c r="H4" s="269"/>
      <c r="I4" s="269"/>
      <c r="J4" s="269"/>
      <c r="K4" s="269"/>
      <c r="L4" s="269"/>
      <c r="M4" s="269"/>
      <c r="N4" s="203"/>
      <c r="O4" s="171"/>
      <c r="P4" s="171"/>
      <c r="Q4" s="171"/>
      <c r="R4" s="171"/>
      <c r="S4" s="40"/>
      <c r="T4" s="264" t="s">
        <v>30</v>
      </c>
      <c r="U4" s="265"/>
      <c r="V4" s="265"/>
      <c r="W4" s="265"/>
      <c r="X4" s="265"/>
      <c r="Y4" s="265"/>
      <c r="Z4" s="265"/>
      <c r="AA4" s="265"/>
      <c r="AB4" s="266"/>
    </row>
    <row r="5" spans="1:42" customFormat="1" ht="23.25" customHeight="1" x14ac:dyDescent="0.25">
      <c r="A5" s="187" t="s">
        <v>371</v>
      </c>
      <c r="B5" s="84"/>
      <c r="C5" s="84"/>
      <c r="D5" s="269"/>
      <c r="E5" s="269"/>
      <c r="F5" s="269"/>
      <c r="G5" s="269"/>
      <c r="H5" s="269"/>
      <c r="I5" s="269"/>
      <c r="J5" s="269"/>
      <c r="K5" s="269"/>
      <c r="L5" s="269"/>
      <c r="M5" s="269"/>
      <c r="N5" s="203"/>
      <c r="O5" s="171"/>
      <c r="P5" s="171"/>
      <c r="Q5" s="171"/>
      <c r="R5" s="171"/>
      <c r="S5" s="40"/>
      <c r="T5" s="40"/>
      <c r="U5" s="40"/>
      <c r="V5" s="40"/>
      <c r="W5" s="40"/>
      <c r="X5" s="40"/>
      <c r="Y5" s="40" t="s">
        <v>31</v>
      </c>
      <c r="Z5" s="40"/>
      <c r="AA5" s="40"/>
      <c r="AB5" s="40"/>
      <c r="AC5" s="40"/>
      <c r="AD5" s="40"/>
      <c r="AE5" s="40"/>
      <c r="AF5" s="40"/>
      <c r="AG5" s="40"/>
      <c r="AH5" s="40"/>
      <c r="AI5" s="40"/>
    </row>
    <row r="6" spans="1:42" customFormat="1" ht="23.25" customHeight="1" x14ac:dyDescent="0.25">
      <c r="A6" s="84"/>
      <c r="B6" s="84"/>
      <c r="C6" s="84"/>
      <c r="D6" s="269"/>
      <c r="E6" s="269"/>
      <c r="F6" s="269"/>
      <c r="G6" s="269"/>
      <c r="H6" s="269"/>
      <c r="I6" s="269"/>
      <c r="J6" s="269"/>
      <c r="K6" s="269"/>
      <c r="L6" s="269"/>
      <c r="M6" s="269"/>
      <c r="N6" s="203"/>
      <c r="O6" s="84"/>
      <c r="P6" s="84"/>
      <c r="Q6" s="84"/>
      <c r="R6" s="84"/>
      <c r="S6" s="84"/>
      <c r="T6" s="84"/>
      <c r="U6" s="84"/>
      <c r="V6" s="40"/>
      <c r="W6" s="40"/>
      <c r="X6" s="40"/>
      <c r="Y6" s="40"/>
      <c r="AA6" s="179" t="s">
        <v>32</v>
      </c>
      <c r="AB6" s="180"/>
      <c r="AC6" s="180"/>
      <c r="AD6" s="180"/>
      <c r="AE6" s="181"/>
      <c r="AF6" s="181"/>
      <c r="AG6" s="181"/>
      <c r="AH6" s="181"/>
      <c r="AI6" s="181"/>
      <c r="AJ6" s="180"/>
    </row>
    <row r="7" spans="1:42" customFormat="1" ht="63.75" customHeight="1" x14ac:dyDescent="0.25">
      <c r="A7" s="267" t="s">
        <v>362</v>
      </c>
      <c r="B7" s="267"/>
      <c r="C7" s="267"/>
      <c r="D7" s="269"/>
      <c r="E7" s="269"/>
      <c r="F7" s="269"/>
      <c r="G7" s="269"/>
      <c r="H7" s="269"/>
      <c r="I7" s="269"/>
      <c r="J7" s="269"/>
      <c r="K7" s="269"/>
      <c r="L7" s="269"/>
      <c r="M7" s="269"/>
      <c r="N7" s="203"/>
      <c r="O7" s="84"/>
      <c r="P7" s="255" t="s">
        <v>382</v>
      </c>
      <c r="Q7" s="255"/>
      <c r="R7" s="255"/>
      <c r="S7" s="255"/>
      <c r="T7" s="255"/>
      <c r="U7" s="255"/>
      <c r="V7" s="255"/>
      <c r="W7" s="255"/>
      <c r="X7" s="255"/>
      <c r="Y7" s="255"/>
      <c r="Z7" s="40"/>
      <c r="AA7" s="182"/>
      <c r="AB7" s="181"/>
      <c r="AC7" s="181"/>
      <c r="AD7" s="181"/>
      <c r="AE7" s="181"/>
      <c r="AF7" s="181"/>
      <c r="AG7" s="181"/>
      <c r="AH7" s="181"/>
      <c r="AI7" s="181"/>
      <c r="AJ7" s="180"/>
    </row>
    <row r="8" spans="1:42" customFormat="1" ht="15" customHeight="1" x14ac:dyDescent="0.25">
      <c r="A8" s="39"/>
      <c r="B8" s="40"/>
      <c r="C8" s="40"/>
      <c r="D8" s="40"/>
      <c r="E8" s="40"/>
      <c r="F8" s="40"/>
      <c r="G8" s="40"/>
      <c r="H8" s="40"/>
      <c r="I8" s="40"/>
      <c r="J8" s="40"/>
      <c r="K8" s="40"/>
      <c r="L8" s="40"/>
      <c r="M8" s="40"/>
      <c r="N8" s="40"/>
      <c r="O8" s="40"/>
      <c r="P8" s="255"/>
      <c r="Q8" s="255"/>
      <c r="R8" s="255"/>
      <c r="S8" s="255"/>
      <c r="T8" s="255"/>
      <c r="U8" s="255"/>
      <c r="V8" s="255"/>
      <c r="W8" s="255"/>
      <c r="X8" s="255"/>
      <c r="Y8" s="255"/>
      <c r="Z8" s="40"/>
      <c r="AA8" s="183" t="s">
        <v>34</v>
      </c>
      <c r="AB8" s="181"/>
      <c r="AC8" s="181"/>
      <c r="AD8" s="181"/>
      <c r="AE8" s="181"/>
      <c r="AF8" s="181"/>
      <c r="AG8" s="181"/>
      <c r="AH8" s="181"/>
      <c r="AI8" s="181"/>
      <c r="AJ8" s="180"/>
    </row>
    <row r="9" spans="1:42" customFormat="1" ht="13.95" customHeight="1" x14ac:dyDescent="0.25">
      <c r="A9" s="256" t="s">
        <v>35</v>
      </c>
      <c r="B9" s="257"/>
      <c r="C9" s="257"/>
      <c r="D9" s="257"/>
      <c r="E9" s="258"/>
      <c r="F9" s="237" t="s">
        <v>396</v>
      </c>
      <c r="G9" s="238"/>
      <c r="H9" s="238"/>
      <c r="I9" s="238"/>
      <c r="J9" s="238"/>
      <c r="K9" s="238"/>
      <c r="L9" s="238"/>
      <c r="M9" s="239"/>
      <c r="N9" s="206"/>
      <c r="O9" s="40"/>
      <c r="P9" s="94"/>
      <c r="Q9" s="94"/>
      <c r="R9" s="94"/>
      <c r="S9" s="243" t="s">
        <v>36</v>
      </c>
      <c r="T9" s="244"/>
      <c r="U9" s="244"/>
      <c r="V9" s="245"/>
      <c r="W9" s="246" t="s">
        <v>37</v>
      </c>
      <c r="X9" s="247"/>
      <c r="Y9" s="248"/>
      <c r="Z9" s="40"/>
      <c r="AA9" s="183" t="s">
        <v>38</v>
      </c>
      <c r="AB9" s="180"/>
      <c r="AC9" s="180"/>
      <c r="AD9" s="180"/>
      <c r="AE9" s="180"/>
      <c r="AF9" s="180"/>
      <c r="AG9" s="180"/>
      <c r="AH9" s="180"/>
      <c r="AI9" s="180"/>
      <c r="AJ9" s="184"/>
      <c r="AK9" s="33"/>
      <c r="AL9" s="33"/>
      <c r="AM9" s="33"/>
      <c r="AN9" s="33"/>
      <c r="AO9" s="33"/>
      <c r="AP9" s="33"/>
    </row>
    <row r="10" spans="1:42" customFormat="1" ht="28.5" customHeight="1" x14ac:dyDescent="0.25">
      <c r="A10" s="259"/>
      <c r="B10" s="260"/>
      <c r="C10" s="260"/>
      <c r="D10" s="260"/>
      <c r="E10" s="261"/>
      <c r="F10" s="240"/>
      <c r="G10" s="241"/>
      <c r="H10" s="241"/>
      <c r="I10" s="241"/>
      <c r="J10" s="241"/>
      <c r="K10" s="241"/>
      <c r="L10" s="241"/>
      <c r="M10" s="242"/>
      <c r="N10" s="207"/>
      <c r="O10" s="49" t="s">
        <v>39</v>
      </c>
      <c r="P10" s="94"/>
      <c r="Q10" s="94"/>
      <c r="R10" s="94"/>
      <c r="S10" s="53" t="s">
        <v>40</v>
      </c>
      <c r="T10" s="211">
        <v>723753273</v>
      </c>
      <c r="U10" s="54" t="s">
        <v>41</v>
      </c>
      <c r="V10" s="211">
        <v>254542</v>
      </c>
      <c r="W10" s="249"/>
      <c r="X10" s="250"/>
      <c r="Y10" s="251"/>
      <c r="Z10" s="40"/>
      <c r="AA10" s="185"/>
      <c r="AB10" s="181"/>
      <c r="AC10" s="181"/>
      <c r="AD10" s="181"/>
      <c r="AE10" s="181"/>
      <c r="AF10" s="181"/>
      <c r="AG10" s="181"/>
      <c r="AH10" s="181"/>
      <c r="AI10" s="181"/>
      <c r="AJ10" s="184"/>
      <c r="AK10" s="33"/>
    </row>
    <row r="11" spans="1:42" customFormat="1" ht="110.4" x14ac:dyDescent="0.25">
      <c r="A11" s="55" t="s">
        <v>405</v>
      </c>
      <c r="B11" s="56" t="s">
        <v>404</v>
      </c>
      <c r="C11" s="57" t="s">
        <v>43</v>
      </c>
      <c r="D11" s="58" t="s">
        <v>44</v>
      </c>
      <c r="E11" s="57" t="s">
        <v>45</v>
      </c>
      <c r="F11" s="60" t="s">
        <v>397</v>
      </c>
      <c r="G11" s="60" t="s">
        <v>94</v>
      </c>
      <c r="H11" s="60" t="s">
        <v>379</v>
      </c>
      <c r="I11" s="60" t="s">
        <v>380</v>
      </c>
      <c r="J11" s="60" t="s">
        <v>388</v>
      </c>
      <c r="K11" s="59" t="s">
        <v>381</v>
      </c>
      <c r="L11" s="59" t="s">
        <v>51</v>
      </c>
      <c r="M11" s="62" t="s">
        <v>398</v>
      </c>
      <c r="N11" s="208" t="s">
        <v>399</v>
      </c>
      <c r="O11" s="49" t="s">
        <v>53</v>
      </c>
      <c r="P11" s="94"/>
      <c r="Q11" s="95" t="s">
        <v>42</v>
      </c>
      <c r="R11" s="96" t="s">
        <v>43</v>
      </c>
      <c r="S11" s="63" t="s">
        <v>397</v>
      </c>
      <c r="T11" s="63" t="s">
        <v>94</v>
      </c>
      <c r="U11" s="63" t="s">
        <v>51</v>
      </c>
      <c r="V11" s="64" t="s">
        <v>52</v>
      </c>
      <c r="W11" s="65" t="s">
        <v>46</v>
      </c>
      <c r="X11" s="66" t="s">
        <v>47</v>
      </c>
      <c r="Y11" s="65" t="s">
        <v>54</v>
      </c>
      <c r="Z11" s="40"/>
      <c r="AA11" s="228" t="s">
        <v>30</v>
      </c>
      <c r="AB11" s="229"/>
      <c r="AC11" s="229"/>
      <c r="AD11" s="229"/>
      <c r="AE11" s="229"/>
      <c r="AF11" s="229"/>
      <c r="AG11" s="229"/>
      <c r="AH11" s="229"/>
      <c r="AI11" s="230"/>
    </row>
    <row r="12" spans="1:42" customFormat="1" ht="13.5" customHeight="1" x14ac:dyDescent="0.25">
      <c r="A12" s="34">
        <f>'1.Info groupe'!$C$5</f>
        <v>0</v>
      </c>
      <c r="B12" s="72" t="s">
        <v>2</v>
      </c>
      <c r="C12" s="67" t="s">
        <v>55</v>
      </c>
      <c r="D12" s="68"/>
      <c r="E12" s="70"/>
      <c r="F12" s="69"/>
      <c r="G12" s="69"/>
      <c r="H12" s="69"/>
      <c r="I12" s="69"/>
      <c r="J12" s="69"/>
      <c r="K12" s="69"/>
      <c r="L12" s="69"/>
      <c r="M12" s="69"/>
      <c r="N12" s="69"/>
      <c r="O12" s="123"/>
      <c r="P12" s="94"/>
      <c r="Q12" s="72" t="s">
        <v>2</v>
      </c>
      <c r="R12" s="67"/>
      <c r="S12" s="69"/>
      <c r="T12" s="69"/>
      <c r="U12" s="69"/>
      <c r="V12" s="69"/>
      <c r="W12" s="69"/>
      <c r="X12" s="69"/>
      <c r="Y12" s="69"/>
      <c r="Z12" s="40"/>
      <c r="AA12" s="231"/>
      <c r="AB12" s="232"/>
      <c r="AC12" s="232"/>
      <c r="AD12" s="232"/>
      <c r="AE12" s="232"/>
      <c r="AF12" s="232"/>
      <c r="AG12" s="232"/>
      <c r="AH12" s="232"/>
      <c r="AI12" s="233"/>
    </row>
    <row r="13" spans="1:42" customFormat="1" ht="13.5" customHeight="1" x14ac:dyDescent="0.25">
      <c r="A13" s="34">
        <f>'1.Info groupe'!$C$5</f>
        <v>0</v>
      </c>
      <c r="B13" s="72" t="s">
        <v>2</v>
      </c>
      <c r="C13" s="67" t="s">
        <v>56</v>
      </c>
      <c r="D13" s="68"/>
      <c r="E13" s="70"/>
      <c r="F13" s="69"/>
      <c r="G13" s="69"/>
      <c r="H13" s="69"/>
      <c r="I13" s="69"/>
      <c r="J13" s="69"/>
      <c r="K13" s="69"/>
      <c r="L13" s="69"/>
      <c r="M13" s="69"/>
      <c r="N13" s="69"/>
      <c r="O13" s="123"/>
      <c r="P13" s="102"/>
      <c r="Q13" s="72" t="s">
        <v>2</v>
      </c>
      <c r="R13" s="67"/>
      <c r="S13" s="69"/>
      <c r="T13" s="69"/>
      <c r="U13" s="69"/>
      <c r="V13" s="69"/>
      <c r="W13" s="69"/>
      <c r="X13" s="69"/>
      <c r="Y13" s="69"/>
      <c r="Z13" s="40"/>
      <c r="AA13" s="231"/>
      <c r="AB13" s="232"/>
      <c r="AC13" s="232"/>
      <c r="AD13" s="232"/>
      <c r="AE13" s="232"/>
      <c r="AF13" s="232"/>
      <c r="AG13" s="232"/>
      <c r="AH13" s="232"/>
      <c r="AI13" s="233"/>
    </row>
    <row r="14" spans="1:42" customFormat="1" ht="13.5" customHeight="1" x14ac:dyDescent="0.25">
      <c r="A14" s="34">
        <f>'1.Info groupe'!$C$5</f>
        <v>0</v>
      </c>
      <c r="B14" s="72" t="s">
        <v>2</v>
      </c>
      <c r="C14" s="67" t="s">
        <v>57</v>
      </c>
      <c r="D14" s="68"/>
      <c r="E14" s="70"/>
      <c r="F14" s="69"/>
      <c r="G14" s="69"/>
      <c r="H14" s="69"/>
      <c r="I14" s="69"/>
      <c r="J14" s="69"/>
      <c r="K14" s="69"/>
      <c r="L14" s="69"/>
      <c r="M14" s="69"/>
      <c r="N14" s="69"/>
      <c r="O14" s="123"/>
      <c r="P14" s="102"/>
      <c r="Q14" s="72" t="s">
        <v>2</v>
      </c>
      <c r="R14" s="67"/>
      <c r="S14" s="69"/>
      <c r="T14" s="69"/>
      <c r="U14" s="69"/>
      <c r="V14" s="69"/>
      <c r="W14" s="69"/>
      <c r="X14" s="69"/>
      <c r="Y14" s="69"/>
      <c r="Z14" s="40"/>
      <c r="AA14" s="231"/>
      <c r="AB14" s="232"/>
      <c r="AC14" s="232"/>
      <c r="AD14" s="232"/>
      <c r="AE14" s="232"/>
      <c r="AF14" s="232"/>
      <c r="AG14" s="232"/>
      <c r="AH14" s="232"/>
      <c r="AI14" s="233"/>
    </row>
    <row r="15" spans="1:42" customFormat="1" ht="13.5" customHeight="1" x14ac:dyDescent="0.25">
      <c r="A15" s="34">
        <f>'1.Info groupe'!$C$5</f>
        <v>0</v>
      </c>
      <c r="B15" s="72" t="s">
        <v>2</v>
      </c>
      <c r="C15" s="67" t="s">
        <v>58</v>
      </c>
      <c r="D15" s="68"/>
      <c r="E15" s="70"/>
      <c r="F15" s="69"/>
      <c r="G15" s="69"/>
      <c r="H15" s="69"/>
      <c r="I15" s="69"/>
      <c r="J15" s="69"/>
      <c r="K15" s="69"/>
      <c r="L15" s="69"/>
      <c r="M15" s="69"/>
      <c r="N15" s="69"/>
      <c r="O15" s="123"/>
      <c r="P15" s="102"/>
      <c r="Q15" s="72" t="s">
        <v>2</v>
      </c>
      <c r="R15" s="67"/>
      <c r="S15" s="69"/>
      <c r="T15" s="69"/>
      <c r="U15" s="69"/>
      <c r="V15" s="69"/>
      <c r="W15" s="69"/>
      <c r="X15" s="69"/>
      <c r="Y15" s="69"/>
      <c r="Z15" s="40"/>
      <c r="AA15" s="231"/>
      <c r="AB15" s="232"/>
      <c r="AC15" s="232"/>
      <c r="AD15" s="232"/>
      <c r="AE15" s="232"/>
      <c r="AF15" s="232"/>
      <c r="AG15" s="232"/>
      <c r="AH15" s="232"/>
      <c r="AI15" s="233"/>
    </row>
    <row r="16" spans="1:42" customFormat="1" ht="13.5" customHeight="1" x14ac:dyDescent="0.25">
      <c r="A16" s="34">
        <f>'1.Info groupe'!$C$5</f>
        <v>0</v>
      </c>
      <c r="B16" s="72" t="s">
        <v>2</v>
      </c>
      <c r="C16" s="67" t="s">
        <v>59</v>
      </c>
      <c r="D16" s="68"/>
      <c r="E16" s="70"/>
      <c r="F16" s="69"/>
      <c r="G16" s="69"/>
      <c r="H16" s="69"/>
      <c r="I16" s="69"/>
      <c r="J16" s="69"/>
      <c r="K16" s="69"/>
      <c r="L16" s="69"/>
      <c r="M16" s="69"/>
      <c r="N16" s="69"/>
      <c r="O16" s="123"/>
      <c r="P16" s="102"/>
      <c r="Q16" s="72" t="s">
        <v>2</v>
      </c>
      <c r="R16" s="67"/>
      <c r="S16" s="69"/>
      <c r="T16" s="69"/>
      <c r="U16" s="69"/>
      <c r="V16" s="69"/>
      <c r="W16" s="69"/>
      <c r="X16" s="69"/>
      <c r="Y16" s="69"/>
      <c r="Z16" s="40"/>
      <c r="AA16" s="231"/>
      <c r="AB16" s="232"/>
      <c r="AC16" s="232"/>
      <c r="AD16" s="232"/>
      <c r="AE16" s="232"/>
      <c r="AF16" s="232"/>
      <c r="AG16" s="232"/>
      <c r="AH16" s="232"/>
      <c r="AI16" s="233"/>
    </row>
    <row r="17" spans="1:35" customFormat="1" ht="13.5" customHeight="1" x14ac:dyDescent="0.25">
      <c r="A17" s="34">
        <f>'1.Info groupe'!$C$5</f>
        <v>0</v>
      </c>
      <c r="B17" s="72" t="s">
        <v>2</v>
      </c>
      <c r="C17" s="67"/>
      <c r="D17" s="136"/>
      <c r="E17" s="70"/>
      <c r="F17" s="69"/>
      <c r="G17" s="69"/>
      <c r="H17" s="69"/>
      <c r="I17" s="69"/>
      <c r="J17" s="69"/>
      <c r="K17" s="69"/>
      <c r="L17" s="69"/>
      <c r="M17" s="69"/>
      <c r="N17" s="69"/>
      <c r="O17" s="123"/>
      <c r="P17" s="102"/>
      <c r="Q17" s="72" t="s">
        <v>2</v>
      </c>
      <c r="R17" s="67"/>
      <c r="S17" s="69"/>
      <c r="T17" s="69"/>
      <c r="U17" s="69"/>
      <c r="V17" s="69"/>
      <c r="W17" s="69"/>
      <c r="X17" s="69"/>
      <c r="Y17" s="69"/>
      <c r="Z17" s="40"/>
      <c r="AA17" s="234"/>
      <c r="AB17" s="235"/>
      <c r="AC17" s="235"/>
      <c r="AD17" s="235"/>
      <c r="AE17" s="235"/>
      <c r="AF17" s="235"/>
      <c r="AG17" s="235"/>
      <c r="AH17" s="235"/>
      <c r="AI17" s="236"/>
    </row>
    <row r="18" spans="1:35" customFormat="1" ht="13.5" customHeight="1" x14ac:dyDescent="0.25">
      <c r="A18" s="34">
        <f>'1.Info groupe'!$C$5</f>
        <v>0</v>
      </c>
      <c r="B18" s="72" t="s">
        <v>2</v>
      </c>
      <c r="C18" s="67"/>
      <c r="D18" s="68"/>
      <c r="E18" s="70"/>
      <c r="F18" s="69"/>
      <c r="G18" s="69"/>
      <c r="H18" s="69"/>
      <c r="I18" s="69"/>
      <c r="J18" s="69"/>
      <c r="K18" s="69"/>
      <c r="L18" s="69"/>
      <c r="M18" s="69"/>
      <c r="N18" s="69"/>
      <c r="O18" s="123"/>
      <c r="P18" s="102"/>
      <c r="Q18" s="72" t="s">
        <v>2</v>
      </c>
      <c r="R18" s="67"/>
      <c r="S18" s="69"/>
      <c r="T18" s="69"/>
      <c r="U18" s="69"/>
      <c r="V18" s="69"/>
      <c r="W18" s="69"/>
      <c r="X18" s="69"/>
      <c r="Y18" s="69"/>
      <c r="Z18" s="40"/>
      <c r="AA18" s="40"/>
      <c r="AB18" s="40"/>
      <c r="AC18" s="40"/>
      <c r="AD18" s="40"/>
      <c r="AE18" s="40"/>
      <c r="AF18" s="40"/>
      <c r="AG18" s="40"/>
      <c r="AH18" s="40"/>
      <c r="AI18" s="40"/>
    </row>
    <row r="19" spans="1:35" customFormat="1" ht="13.5" customHeight="1" x14ac:dyDescent="0.25">
      <c r="A19" s="34">
        <f>'1.Info groupe'!$C$5</f>
        <v>0</v>
      </c>
      <c r="B19" s="72" t="s">
        <v>2</v>
      </c>
      <c r="C19" s="67" t="s">
        <v>173</v>
      </c>
      <c r="D19" s="68"/>
      <c r="E19" s="70"/>
      <c r="F19" s="69"/>
      <c r="G19" s="69"/>
      <c r="H19" s="69"/>
      <c r="I19" s="69"/>
      <c r="J19" s="69"/>
      <c r="K19" s="69"/>
      <c r="L19" s="69"/>
      <c r="M19" s="69"/>
      <c r="N19" s="69"/>
      <c r="O19" s="123"/>
      <c r="P19" s="102"/>
      <c r="Q19" s="72" t="s">
        <v>2</v>
      </c>
      <c r="R19" s="67"/>
      <c r="S19" s="69"/>
      <c r="T19" s="69"/>
      <c r="U19" s="69"/>
      <c r="V19" s="69"/>
      <c r="W19" s="69"/>
      <c r="X19" s="69"/>
      <c r="Y19" s="69"/>
      <c r="Z19" s="40"/>
      <c r="AA19" s="40"/>
      <c r="AB19" s="40"/>
      <c r="AC19" s="40"/>
      <c r="AD19" s="40"/>
      <c r="AE19" s="40"/>
      <c r="AF19" s="40"/>
      <c r="AG19" s="40"/>
      <c r="AH19" s="40"/>
      <c r="AI19" s="40"/>
    </row>
    <row r="20" spans="1:35" customFormat="1" ht="13.5" customHeight="1" thickBot="1" x14ac:dyDescent="0.3">
      <c r="A20" s="34">
        <f>'1.Info groupe'!$C$5</f>
        <v>0</v>
      </c>
      <c r="B20" s="72" t="s">
        <v>2</v>
      </c>
      <c r="C20" s="130"/>
      <c r="D20" s="125"/>
      <c r="E20" s="127"/>
      <c r="F20" s="128"/>
      <c r="G20" s="128"/>
      <c r="H20" s="128"/>
      <c r="I20" s="128"/>
      <c r="J20" s="128"/>
      <c r="K20" s="128"/>
      <c r="L20" s="69"/>
      <c r="M20" s="128"/>
      <c r="N20" s="128"/>
      <c r="O20" s="129"/>
      <c r="P20" s="102"/>
      <c r="Q20" s="103" t="s">
        <v>2</v>
      </c>
      <c r="R20" s="104"/>
      <c r="S20" s="105"/>
      <c r="T20" s="105"/>
      <c r="U20" s="105"/>
      <c r="V20" s="105"/>
      <c r="W20" s="105"/>
      <c r="X20" s="105"/>
      <c r="Y20" s="105"/>
      <c r="Z20" s="40"/>
      <c r="AA20" s="40"/>
      <c r="AB20" s="33"/>
      <c r="AC20" s="40"/>
      <c r="AD20" s="33"/>
      <c r="AE20" s="33"/>
      <c r="AF20" s="33"/>
      <c r="AG20" s="33"/>
      <c r="AH20" s="33"/>
      <c r="AI20" s="33"/>
    </row>
    <row r="21" spans="1:35" customFormat="1" ht="13.5" customHeight="1" thickTop="1" thickBot="1" x14ac:dyDescent="0.3">
      <c r="A21" s="149">
        <f>'1.Info groupe'!$C$5</f>
        <v>0</v>
      </c>
      <c r="B21" s="132" t="s">
        <v>2</v>
      </c>
      <c r="C21" s="133"/>
      <c r="D21" s="133"/>
      <c r="E21" s="134"/>
      <c r="F21" s="133"/>
      <c r="G21" s="133"/>
      <c r="H21" s="133"/>
      <c r="I21" s="133"/>
      <c r="J21" s="133"/>
      <c r="K21" s="133"/>
      <c r="L21" s="69"/>
      <c r="M21" s="133"/>
      <c r="N21" s="133"/>
      <c r="O21" s="135"/>
      <c r="P21" s="274" t="s">
        <v>33</v>
      </c>
      <c r="Q21" s="97" t="s">
        <v>2</v>
      </c>
      <c r="R21" s="68"/>
      <c r="S21" s="80"/>
      <c r="T21" s="80"/>
      <c r="U21" s="80"/>
      <c r="V21" s="80"/>
      <c r="W21" s="80"/>
      <c r="X21" s="80"/>
      <c r="Y21" s="80"/>
      <c r="Z21" s="40"/>
      <c r="AA21" s="40"/>
      <c r="AB21" s="33"/>
      <c r="AC21" s="40"/>
      <c r="AD21" s="33"/>
      <c r="AE21" s="33"/>
      <c r="AF21" s="33"/>
      <c r="AG21" s="33"/>
      <c r="AH21" s="33"/>
      <c r="AI21" s="33"/>
    </row>
    <row r="22" spans="1:35" customFormat="1" ht="30.75" customHeight="1" thickBot="1" x14ac:dyDescent="0.3">
      <c r="A22" s="131" t="e">
        <f>IF(L22&lt;&gt;(F22+H22+I22+J22+K22),"Erreur sur calcul IFT","")</f>
        <v>#DIV/0!</v>
      </c>
      <c r="B22" s="277" t="s">
        <v>60</v>
      </c>
      <c r="C22" s="278"/>
      <c r="D22" s="126"/>
      <c r="E22" s="126">
        <f>SUM(E12:E21)</f>
        <v>0</v>
      </c>
      <c r="F22" s="126" t="e">
        <f>SUMPRODUCT(F12:F21,$E12:$E21)/$E22</f>
        <v>#DIV/0!</v>
      </c>
      <c r="G22" s="126" t="e">
        <f t="shared" ref="G22:M22" si="0">SUMPRODUCT(G12:G21,$E$12:$E$21)/$E$22</f>
        <v>#DIV/0!</v>
      </c>
      <c r="H22" s="126" t="e">
        <f>SUMPRODUCT(H12:H21,$E$12:$E$21)/$E$22</f>
        <v>#DIV/0!</v>
      </c>
      <c r="I22" s="126" t="e">
        <f t="shared" si="0"/>
        <v>#DIV/0!</v>
      </c>
      <c r="J22" s="126" t="e">
        <f t="shared" si="0"/>
        <v>#DIV/0!</v>
      </c>
      <c r="K22" s="126" t="e">
        <f t="shared" si="0"/>
        <v>#DIV/0!</v>
      </c>
      <c r="L22" s="126" t="e">
        <f t="shared" si="0"/>
        <v>#DIV/0!</v>
      </c>
      <c r="M22" s="126" t="e">
        <f t="shared" si="0"/>
        <v>#DIV/0!</v>
      </c>
      <c r="N22" s="126" t="e">
        <f>SUMPRODUCT(N12:N21,$E12:$E21)/$E22</f>
        <v>#DIV/0!</v>
      </c>
      <c r="O22" s="124"/>
      <c r="P22" s="274"/>
      <c r="Q22" s="74" t="s">
        <v>60</v>
      </c>
      <c r="R22" s="75"/>
      <c r="S22" s="91"/>
      <c r="T22" s="75"/>
      <c r="U22" s="75"/>
      <c r="V22" s="75"/>
      <c r="W22" s="75"/>
      <c r="X22" s="75"/>
      <c r="Y22" s="75"/>
      <c r="Z22" s="40"/>
      <c r="AA22" s="40"/>
      <c r="AB22" s="33"/>
      <c r="AC22" s="40"/>
      <c r="AD22" s="33"/>
      <c r="AE22" s="33"/>
      <c r="AF22" s="33"/>
      <c r="AG22" s="33"/>
      <c r="AH22" s="33"/>
      <c r="AI22" s="33"/>
    </row>
    <row r="23" spans="1:35" customFormat="1" x14ac:dyDescent="0.25">
      <c r="A23" s="71">
        <f>'1.Info groupe'!$C$5</f>
        <v>0</v>
      </c>
      <c r="B23" s="52" t="s">
        <v>3</v>
      </c>
      <c r="C23" s="52" t="s">
        <v>61</v>
      </c>
      <c r="D23" s="52"/>
      <c r="E23" s="52"/>
      <c r="F23" s="51"/>
      <c r="G23" s="51"/>
      <c r="H23" s="51"/>
      <c r="I23" s="51"/>
      <c r="J23" s="51"/>
      <c r="K23" s="51"/>
      <c r="L23" s="51"/>
      <c r="M23" s="51"/>
      <c r="N23" s="51"/>
      <c r="O23" s="123"/>
      <c r="P23" s="274"/>
      <c r="Q23" s="98" t="s">
        <v>3</v>
      </c>
      <c r="R23" s="52"/>
      <c r="S23" s="15"/>
      <c r="T23" s="15"/>
      <c r="U23" s="15"/>
      <c r="V23" s="15"/>
      <c r="W23" s="15"/>
      <c r="X23" s="15"/>
      <c r="Y23" s="15"/>
      <c r="Z23" s="40"/>
      <c r="AA23" s="40"/>
      <c r="AB23" s="33"/>
      <c r="AC23" s="40"/>
      <c r="AD23" s="33"/>
      <c r="AE23" s="33"/>
      <c r="AF23" s="33"/>
      <c r="AG23" s="33"/>
      <c r="AH23" s="33"/>
      <c r="AI23" s="33"/>
    </row>
    <row r="24" spans="1:35" customFormat="1" x14ac:dyDescent="0.25">
      <c r="A24" s="34">
        <f>'1.Info groupe'!$C$5</f>
        <v>0</v>
      </c>
      <c r="B24" s="48" t="s">
        <v>3</v>
      </c>
      <c r="C24" s="52" t="s">
        <v>57</v>
      </c>
      <c r="D24" s="48"/>
      <c r="E24" s="52"/>
      <c r="F24" s="15"/>
      <c r="G24" s="15"/>
      <c r="H24" s="15"/>
      <c r="I24" s="15"/>
      <c r="J24" s="15"/>
      <c r="K24" s="15"/>
      <c r="L24" s="15"/>
      <c r="M24" s="15"/>
      <c r="N24" s="15"/>
      <c r="O24" s="123"/>
      <c r="P24" s="274"/>
      <c r="Q24" s="99" t="s">
        <v>3</v>
      </c>
      <c r="R24" s="52"/>
      <c r="S24" s="15"/>
      <c r="T24" s="15"/>
      <c r="U24" s="15"/>
      <c r="V24" s="15"/>
      <c r="W24" s="50"/>
      <c r="X24" s="50"/>
      <c r="Y24" s="50"/>
      <c r="Z24" s="40"/>
      <c r="AA24" s="40"/>
      <c r="AB24" s="33"/>
      <c r="AC24" s="40"/>
      <c r="AD24" s="33"/>
      <c r="AE24" s="33"/>
      <c r="AF24" s="33"/>
      <c r="AG24" s="33"/>
      <c r="AH24" s="33"/>
      <c r="AI24" s="33"/>
    </row>
    <row r="25" spans="1:35" customFormat="1" x14ac:dyDescent="0.25">
      <c r="A25" s="34">
        <f>'1.Info groupe'!$C$5</f>
        <v>0</v>
      </c>
      <c r="B25" s="48" t="s">
        <v>3</v>
      </c>
      <c r="C25" s="52" t="s">
        <v>56</v>
      </c>
      <c r="D25" s="48"/>
      <c r="E25" s="52"/>
      <c r="F25" s="15"/>
      <c r="G25" s="15"/>
      <c r="H25" s="15"/>
      <c r="I25" s="15"/>
      <c r="J25" s="15"/>
      <c r="K25" s="15"/>
      <c r="L25" s="15"/>
      <c r="M25" s="15"/>
      <c r="N25" s="15"/>
      <c r="O25" s="123"/>
      <c r="P25" s="274"/>
      <c r="Q25" s="99" t="s">
        <v>3</v>
      </c>
      <c r="R25" s="52"/>
      <c r="S25" s="15"/>
      <c r="T25" s="15"/>
      <c r="U25" s="15"/>
      <c r="V25" s="15"/>
      <c r="W25" s="50"/>
      <c r="X25" s="50"/>
      <c r="Y25" s="50"/>
      <c r="Z25" s="40"/>
      <c r="AA25" s="40"/>
      <c r="AB25" s="33"/>
      <c r="AC25" s="40"/>
      <c r="AD25" s="33"/>
      <c r="AE25" s="33"/>
      <c r="AF25" s="33"/>
      <c r="AG25" s="33"/>
      <c r="AH25" s="33"/>
      <c r="AI25" s="33"/>
    </row>
    <row r="26" spans="1:35" customFormat="1" x14ac:dyDescent="0.25">
      <c r="A26" s="34">
        <f>'1.Info groupe'!$C$5</f>
        <v>0</v>
      </c>
      <c r="B26" s="48" t="s">
        <v>3</v>
      </c>
      <c r="C26" s="52" t="s">
        <v>62</v>
      </c>
      <c r="D26" s="48"/>
      <c r="E26" s="52"/>
      <c r="F26" s="15"/>
      <c r="G26" s="15"/>
      <c r="H26" s="15"/>
      <c r="I26" s="15"/>
      <c r="J26" s="15"/>
      <c r="K26" s="15"/>
      <c r="L26" s="15"/>
      <c r="M26" s="15"/>
      <c r="N26" s="15"/>
      <c r="O26" s="123"/>
      <c r="P26" s="274"/>
      <c r="Q26" s="99" t="s">
        <v>3</v>
      </c>
      <c r="R26" s="52"/>
      <c r="S26" s="15"/>
      <c r="T26" s="15"/>
      <c r="U26" s="15"/>
      <c r="V26" s="15"/>
      <c r="W26" s="50"/>
      <c r="X26" s="50"/>
      <c r="Y26" s="50"/>
      <c r="Z26" s="40"/>
      <c r="AA26" s="40"/>
      <c r="AB26" s="33"/>
      <c r="AC26" s="40"/>
      <c r="AD26" s="33"/>
      <c r="AE26" s="33"/>
      <c r="AF26" s="33"/>
      <c r="AG26" s="33"/>
      <c r="AH26" s="33"/>
      <c r="AI26" s="33"/>
    </row>
    <row r="27" spans="1:35" customFormat="1" x14ac:dyDescent="0.25">
      <c r="A27" s="34">
        <f>'1.Info groupe'!$C$5</f>
        <v>0</v>
      </c>
      <c r="B27" s="48" t="s">
        <v>3</v>
      </c>
      <c r="C27" s="52" t="s">
        <v>63</v>
      </c>
      <c r="D27" s="48"/>
      <c r="E27" s="52"/>
      <c r="F27" s="15"/>
      <c r="G27" s="15"/>
      <c r="H27" s="15"/>
      <c r="I27" s="15"/>
      <c r="J27" s="15"/>
      <c r="K27" s="15"/>
      <c r="L27" s="15"/>
      <c r="M27" s="15"/>
      <c r="N27" s="15"/>
      <c r="O27" s="123"/>
      <c r="P27" s="274"/>
      <c r="Q27" s="99" t="s">
        <v>3</v>
      </c>
      <c r="R27" s="52"/>
      <c r="S27" s="15"/>
      <c r="T27" s="15"/>
      <c r="U27" s="15"/>
      <c r="V27" s="15"/>
      <c r="W27" s="50"/>
      <c r="X27" s="50"/>
      <c r="Y27" s="50"/>
      <c r="Z27" s="40"/>
      <c r="AA27" s="40"/>
      <c r="AB27" s="40"/>
      <c r="AC27" s="40"/>
      <c r="AD27" s="33"/>
      <c r="AE27" s="33"/>
      <c r="AF27" s="33"/>
      <c r="AG27" s="33"/>
      <c r="AH27" s="33"/>
      <c r="AI27" s="33"/>
    </row>
    <row r="28" spans="1:35" customFormat="1" x14ac:dyDescent="0.25">
      <c r="A28" s="34">
        <f>'1.Info groupe'!$C$5</f>
        <v>0</v>
      </c>
      <c r="B28" s="48" t="s">
        <v>3</v>
      </c>
      <c r="C28" s="52" t="s">
        <v>64</v>
      </c>
      <c r="D28" s="48"/>
      <c r="E28" s="52"/>
      <c r="F28" s="15"/>
      <c r="G28" s="15"/>
      <c r="H28" s="15"/>
      <c r="I28" s="15"/>
      <c r="J28" s="15"/>
      <c r="K28" s="15"/>
      <c r="L28" s="15"/>
      <c r="M28" s="15"/>
      <c r="N28" s="15"/>
      <c r="O28" s="123"/>
      <c r="P28" s="274"/>
      <c r="Q28" s="99" t="s">
        <v>3</v>
      </c>
      <c r="R28" s="52"/>
      <c r="S28" s="15"/>
      <c r="T28" s="15"/>
      <c r="U28" s="15"/>
      <c r="V28" s="15"/>
      <c r="W28" s="50"/>
      <c r="X28" s="50"/>
      <c r="Y28" s="50"/>
      <c r="Z28" s="40"/>
      <c r="AA28" s="40"/>
      <c r="AB28" s="40"/>
      <c r="AC28" s="40"/>
      <c r="AD28" s="33"/>
      <c r="AE28" s="33"/>
      <c r="AF28" s="33"/>
      <c r="AG28" s="33"/>
      <c r="AH28" s="33"/>
      <c r="AI28" s="33"/>
    </row>
    <row r="29" spans="1:35" customFormat="1" x14ac:dyDescent="0.25">
      <c r="A29" s="34">
        <f>'1.Info groupe'!$C$5</f>
        <v>0</v>
      </c>
      <c r="B29" s="48" t="s">
        <v>3</v>
      </c>
      <c r="C29" s="52"/>
      <c r="D29" s="48"/>
      <c r="E29" s="52"/>
      <c r="F29" s="15"/>
      <c r="G29" s="15"/>
      <c r="H29" s="15"/>
      <c r="I29" s="15"/>
      <c r="J29" s="15"/>
      <c r="K29" s="15"/>
      <c r="L29" s="15"/>
      <c r="M29" s="15"/>
      <c r="N29" s="15"/>
      <c r="O29" s="123"/>
      <c r="P29" s="274"/>
      <c r="Q29" s="99" t="s">
        <v>3</v>
      </c>
      <c r="R29" s="52"/>
      <c r="S29" s="15"/>
      <c r="T29" s="15"/>
      <c r="U29" s="15"/>
      <c r="V29" s="15"/>
      <c r="W29" s="50"/>
      <c r="X29" s="50"/>
      <c r="Y29" s="50"/>
      <c r="Z29" s="40"/>
      <c r="AA29" s="40"/>
      <c r="AB29" s="40"/>
      <c r="AC29" s="40"/>
      <c r="AD29" s="33"/>
      <c r="AE29" s="33"/>
      <c r="AF29" s="33"/>
      <c r="AG29" s="33"/>
      <c r="AH29" s="33"/>
      <c r="AI29" s="33"/>
    </row>
    <row r="30" spans="1:35" customFormat="1" x14ac:dyDescent="0.25">
      <c r="A30" s="34">
        <f>'1.Info groupe'!$C$5</f>
        <v>0</v>
      </c>
      <c r="B30" s="48" t="s">
        <v>3</v>
      </c>
      <c r="C30" s="52"/>
      <c r="D30" s="48"/>
      <c r="E30" s="52"/>
      <c r="F30" s="15"/>
      <c r="G30" s="15"/>
      <c r="H30" s="15"/>
      <c r="I30" s="15"/>
      <c r="J30" s="15"/>
      <c r="K30" s="15"/>
      <c r="L30" s="15"/>
      <c r="M30" s="15"/>
      <c r="N30" s="15"/>
      <c r="O30" s="123"/>
      <c r="P30" s="274"/>
      <c r="Q30" s="99" t="s">
        <v>3</v>
      </c>
      <c r="R30" s="52"/>
      <c r="S30" s="15"/>
      <c r="T30" s="15"/>
      <c r="U30" s="15"/>
      <c r="V30" s="15"/>
      <c r="W30" s="50"/>
      <c r="X30" s="50"/>
      <c r="Y30" s="50"/>
      <c r="Z30" s="40"/>
      <c r="AA30" s="40"/>
      <c r="AB30" s="40"/>
      <c r="AC30" s="40"/>
      <c r="AD30" s="33"/>
      <c r="AE30" s="33"/>
      <c r="AF30" s="33"/>
      <c r="AG30" s="33"/>
      <c r="AH30" s="33"/>
      <c r="AI30" s="33"/>
    </row>
    <row r="31" spans="1:35" customFormat="1" x14ac:dyDescent="0.25">
      <c r="A31" s="34">
        <f>'1.Info groupe'!$C$5</f>
        <v>0</v>
      </c>
      <c r="B31" s="48" t="s">
        <v>3</v>
      </c>
      <c r="C31" s="52"/>
      <c r="D31" s="48"/>
      <c r="E31" s="52"/>
      <c r="F31" s="15"/>
      <c r="G31" s="15"/>
      <c r="H31" s="15"/>
      <c r="I31" s="15"/>
      <c r="J31" s="15"/>
      <c r="K31" s="15"/>
      <c r="L31" s="15"/>
      <c r="M31" s="15"/>
      <c r="N31" s="15"/>
      <c r="O31" s="123"/>
      <c r="P31" s="274"/>
      <c r="Q31" s="99" t="s">
        <v>3</v>
      </c>
      <c r="R31" s="52"/>
      <c r="S31" s="15"/>
      <c r="T31" s="15"/>
      <c r="U31" s="15"/>
      <c r="V31" s="15"/>
      <c r="W31" s="50"/>
      <c r="X31" s="50"/>
      <c r="Y31" s="50"/>
      <c r="Z31" s="40"/>
      <c r="AA31" s="40"/>
      <c r="AB31" s="40"/>
      <c r="AC31" s="40"/>
      <c r="AD31" s="33"/>
      <c r="AE31" s="33"/>
      <c r="AF31" s="33"/>
      <c r="AG31" s="33"/>
      <c r="AH31" s="33"/>
      <c r="AI31" s="33"/>
    </row>
    <row r="32" spans="1:35" customFormat="1" ht="14.4" thickBot="1" x14ac:dyDescent="0.3">
      <c r="A32" s="34">
        <f>'1.Info groupe'!$C$5</f>
        <v>0</v>
      </c>
      <c r="B32" s="76" t="s">
        <v>3</v>
      </c>
      <c r="C32" s="52"/>
      <c r="D32" s="76"/>
      <c r="E32" s="77"/>
      <c r="F32" s="78"/>
      <c r="G32" s="78"/>
      <c r="H32" s="78"/>
      <c r="I32" s="78"/>
      <c r="J32" s="78"/>
      <c r="K32" s="78"/>
      <c r="L32" s="78"/>
      <c r="M32" s="78"/>
      <c r="N32" s="78"/>
      <c r="O32" s="123"/>
      <c r="P32" s="274"/>
      <c r="Q32" s="100" t="s">
        <v>3</v>
      </c>
      <c r="R32" s="76"/>
      <c r="S32" s="78"/>
      <c r="T32" s="78"/>
      <c r="U32" s="78"/>
      <c r="V32" s="78"/>
      <c r="W32" s="79"/>
      <c r="X32" s="79"/>
      <c r="Y32" s="79"/>
      <c r="Z32" s="40"/>
      <c r="AA32" s="40"/>
      <c r="AB32" s="40"/>
      <c r="AC32" s="40"/>
      <c r="AD32" s="33"/>
      <c r="AE32" s="33"/>
      <c r="AF32" s="33"/>
      <c r="AG32" s="33"/>
      <c r="AH32" s="33"/>
      <c r="AI32" s="33"/>
    </row>
    <row r="33" spans="1:40" customFormat="1" ht="29.25" customHeight="1" thickBot="1" x14ac:dyDescent="0.3">
      <c r="A33" s="81" t="e">
        <f>IF(L33&lt;&gt;(F33+H33+I33+J33+K33),"Erreur sur calcul IFT","")</f>
        <v>#DIV/0!</v>
      </c>
      <c r="B33" s="275" t="s">
        <v>65</v>
      </c>
      <c r="C33" s="276"/>
      <c r="D33" s="82"/>
      <c r="E33" s="82">
        <f>SUM(E23:E32)</f>
        <v>0</v>
      </c>
      <c r="F33" s="82" t="e">
        <f t="shared" ref="F33:M33" si="1">SUMPRODUCT(F23:F32,$E23:$E32)/$E33</f>
        <v>#DIV/0!</v>
      </c>
      <c r="G33" s="82" t="e">
        <f t="shared" si="1"/>
        <v>#DIV/0!</v>
      </c>
      <c r="H33" s="82" t="e">
        <f t="shared" si="1"/>
        <v>#DIV/0!</v>
      </c>
      <c r="I33" s="82" t="e">
        <f t="shared" si="1"/>
        <v>#DIV/0!</v>
      </c>
      <c r="J33" s="82" t="e">
        <f t="shared" si="1"/>
        <v>#DIV/0!</v>
      </c>
      <c r="K33" s="82" t="e">
        <f t="shared" si="1"/>
        <v>#DIV/0!</v>
      </c>
      <c r="L33" s="82" t="e">
        <f t="shared" si="1"/>
        <v>#DIV/0!</v>
      </c>
      <c r="M33" s="82" t="e">
        <f t="shared" si="1"/>
        <v>#DIV/0!</v>
      </c>
      <c r="N33" s="202" t="e">
        <f t="shared" ref="N33" si="2">SUMPRODUCT(N23:N32,$E23:$E32)/$E33</f>
        <v>#DIV/0!</v>
      </c>
      <c r="O33" s="123"/>
      <c r="P33" s="274"/>
      <c r="Q33" s="272" t="s">
        <v>65</v>
      </c>
      <c r="R33" s="273"/>
      <c r="S33" s="92"/>
      <c r="T33" s="82"/>
      <c r="U33" s="82"/>
      <c r="V33" s="82"/>
      <c r="W33" s="82"/>
      <c r="X33" s="82"/>
      <c r="Y33" s="83"/>
      <c r="Z33" s="40"/>
      <c r="AA33" s="40"/>
      <c r="AB33" s="40"/>
      <c r="AC33" s="40"/>
      <c r="AD33" s="33"/>
      <c r="AE33" s="33"/>
      <c r="AF33" s="33"/>
      <c r="AG33" s="33"/>
      <c r="AH33" s="33"/>
      <c r="AI33" s="33"/>
    </row>
    <row r="34" spans="1:40" customFormat="1" x14ac:dyDescent="0.25">
      <c r="A34" s="34">
        <f>'1.Info groupe'!$C$5</f>
        <v>0</v>
      </c>
      <c r="B34" s="72" t="s">
        <v>4</v>
      </c>
      <c r="C34" s="67"/>
      <c r="D34" s="68"/>
      <c r="E34" s="70"/>
      <c r="F34" s="69"/>
      <c r="G34" s="69"/>
      <c r="H34" s="69"/>
      <c r="I34" s="69"/>
      <c r="J34" s="69"/>
      <c r="K34" s="69"/>
      <c r="L34" s="69"/>
      <c r="M34" s="69"/>
      <c r="N34" s="69"/>
      <c r="O34" s="123"/>
      <c r="P34" s="274"/>
      <c r="Q34" s="97" t="s">
        <v>4</v>
      </c>
      <c r="R34" s="68"/>
      <c r="S34" s="69"/>
      <c r="T34" s="69"/>
      <c r="U34" s="69"/>
      <c r="V34" s="69"/>
      <c r="W34" s="69"/>
      <c r="X34" s="69"/>
      <c r="Y34" s="69"/>
      <c r="Z34" s="40"/>
      <c r="AA34" s="40"/>
      <c r="AB34" s="40"/>
      <c r="AC34" s="40"/>
      <c r="AD34" s="33"/>
      <c r="AE34" s="33"/>
      <c r="AF34" s="33"/>
      <c r="AG34" s="33"/>
      <c r="AH34" s="33"/>
      <c r="AI34" s="33"/>
    </row>
    <row r="35" spans="1:40" customFormat="1" ht="27.6" x14ac:dyDescent="0.25">
      <c r="A35" s="34">
        <f>'1.Info groupe'!$C$5</f>
        <v>0</v>
      </c>
      <c r="B35" s="72" t="s">
        <v>4</v>
      </c>
      <c r="C35" s="67" t="s">
        <v>66</v>
      </c>
      <c r="D35" s="68"/>
      <c r="E35" s="70"/>
      <c r="F35" s="69"/>
      <c r="G35" s="69"/>
      <c r="H35" s="69"/>
      <c r="I35" s="69"/>
      <c r="J35" s="69"/>
      <c r="K35" s="69"/>
      <c r="L35" s="69"/>
      <c r="M35" s="69"/>
      <c r="N35" s="69"/>
      <c r="O35" s="123"/>
      <c r="P35" s="274"/>
      <c r="Q35" s="72" t="s">
        <v>4</v>
      </c>
      <c r="R35" s="67"/>
      <c r="S35" s="69"/>
      <c r="T35" s="69"/>
      <c r="U35" s="69"/>
      <c r="V35" s="69"/>
      <c r="W35" s="69"/>
      <c r="X35" s="69"/>
      <c r="Y35" s="69"/>
      <c r="Z35" s="40"/>
      <c r="AA35" s="40"/>
      <c r="AB35" s="40"/>
      <c r="AC35" s="40"/>
      <c r="AD35" s="33"/>
      <c r="AE35" s="33"/>
      <c r="AF35" s="33"/>
      <c r="AG35" s="33"/>
      <c r="AH35" s="33"/>
      <c r="AI35" s="33"/>
      <c r="AJ35" s="33"/>
      <c r="AK35" s="33"/>
      <c r="AL35" s="33"/>
      <c r="AM35" s="33"/>
      <c r="AN35" s="33"/>
    </row>
    <row r="36" spans="1:40" customFormat="1" x14ac:dyDescent="0.25">
      <c r="A36" s="34">
        <f>'1.Info groupe'!$C$5</f>
        <v>0</v>
      </c>
      <c r="B36" s="72" t="s">
        <v>4</v>
      </c>
      <c r="C36" s="67"/>
      <c r="D36" s="68"/>
      <c r="E36" s="70"/>
      <c r="F36" s="69"/>
      <c r="G36" s="69"/>
      <c r="H36" s="69"/>
      <c r="I36" s="69"/>
      <c r="J36" s="69"/>
      <c r="K36" s="69"/>
      <c r="L36" s="69"/>
      <c r="M36" s="69"/>
      <c r="N36" s="69"/>
      <c r="O36" s="123"/>
      <c r="P36" s="274"/>
      <c r="Q36" s="72" t="s">
        <v>4</v>
      </c>
      <c r="R36" s="67"/>
      <c r="S36" s="69"/>
      <c r="T36" s="69"/>
      <c r="U36" s="69"/>
      <c r="V36" s="69"/>
      <c r="W36" s="69"/>
      <c r="X36" s="69"/>
      <c r="Y36" s="69"/>
      <c r="Z36" s="40"/>
      <c r="AA36" s="40"/>
      <c r="AB36" s="40"/>
      <c r="AC36" s="40"/>
      <c r="AD36" s="33"/>
      <c r="AE36" s="33"/>
      <c r="AF36" s="33"/>
      <c r="AG36" s="33"/>
      <c r="AH36" s="33"/>
      <c r="AI36" s="33"/>
      <c r="AJ36" s="33"/>
      <c r="AK36" s="33"/>
      <c r="AL36" s="33"/>
      <c r="AM36" s="33"/>
      <c r="AN36" s="33"/>
    </row>
    <row r="37" spans="1:40" customFormat="1" x14ac:dyDescent="0.25">
      <c r="A37" s="34">
        <f>'1.Info groupe'!$C$5</f>
        <v>0</v>
      </c>
      <c r="B37" s="72" t="s">
        <v>4</v>
      </c>
      <c r="C37" s="67"/>
      <c r="D37" s="68"/>
      <c r="E37" s="70"/>
      <c r="F37" s="69"/>
      <c r="G37" s="69"/>
      <c r="H37" s="69"/>
      <c r="I37" s="69"/>
      <c r="J37" s="69"/>
      <c r="K37" s="69"/>
      <c r="L37" s="69"/>
      <c r="M37" s="69"/>
      <c r="N37" s="69"/>
      <c r="O37" s="123"/>
      <c r="P37" s="274"/>
      <c r="Q37" s="72" t="s">
        <v>4</v>
      </c>
      <c r="R37" s="67"/>
      <c r="S37" s="69"/>
      <c r="T37" s="69"/>
      <c r="U37" s="69"/>
      <c r="V37" s="69"/>
      <c r="W37" s="69"/>
      <c r="X37" s="69"/>
      <c r="Y37" s="69"/>
      <c r="Z37" s="40"/>
      <c r="AA37" s="40"/>
      <c r="AB37" s="40"/>
      <c r="AC37" s="40"/>
      <c r="AD37" s="33"/>
      <c r="AE37" s="33"/>
      <c r="AF37" s="33"/>
      <c r="AG37" s="33"/>
      <c r="AH37" s="33"/>
      <c r="AI37" s="33"/>
      <c r="AJ37" s="33"/>
      <c r="AK37" s="33"/>
      <c r="AL37" s="33"/>
      <c r="AM37" s="33"/>
      <c r="AN37" s="33"/>
    </row>
    <row r="38" spans="1:40" customFormat="1" x14ac:dyDescent="0.25">
      <c r="A38" s="34">
        <f>'1.Info groupe'!$C$5</f>
        <v>0</v>
      </c>
      <c r="B38" s="72" t="s">
        <v>4</v>
      </c>
      <c r="C38" s="67"/>
      <c r="D38" s="68"/>
      <c r="E38" s="70"/>
      <c r="F38" s="69"/>
      <c r="G38" s="69"/>
      <c r="H38" s="69"/>
      <c r="I38" s="69"/>
      <c r="J38" s="69"/>
      <c r="K38" s="69"/>
      <c r="L38" s="69"/>
      <c r="M38" s="69"/>
      <c r="N38" s="69"/>
      <c r="O38" s="123"/>
      <c r="P38" s="274"/>
      <c r="Q38" s="72" t="s">
        <v>4</v>
      </c>
      <c r="R38" s="67"/>
      <c r="S38" s="69"/>
      <c r="T38" s="69"/>
      <c r="U38" s="69"/>
      <c r="V38" s="69"/>
      <c r="W38" s="69"/>
      <c r="X38" s="69"/>
      <c r="Y38" s="69"/>
      <c r="Z38" s="40"/>
      <c r="AA38" s="40"/>
      <c r="AB38" s="40"/>
      <c r="AC38" s="40"/>
      <c r="AD38" s="33"/>
      <c r="AE38" s="33"/>
      <c r="AF38" s="33"/>
      <c r="AG38" s="33"/>
      <c r="AH38" s="33"/>
      <c r="AI38" s="33"/>
      <c r="AJ38" s="33"/>
      <c r="AK38" s="33"/>
      <c r="AL38" s="33"/>
      <c r="AM38" s="33"/>
      <c r="AN38" s="33"/>
    </row>
    <row r="39" spans="1:40" customFormat="1" x14ac:dyDescent="0.25">
      <c r="A39" s="34">
        <f>'1.Info groupe'!$C$5</f>
        <v>0</v>
      </c>
      <c r="B39" s="72" t="s">
        <v>4</v>
      </c>
      <c r="C39" s="67"/>
      <c r="D39" s="68"/>
      <c r="E39" s="70"/>
      <c r="F39" s="69"/>
      <c r="G39" s="69"/>
      <c r="H39" s="69"/>
      <c r="I39" s="69"/>
      <c r="J39" s="69"/>
      <c r="K39" s="69"/>
      <c r="L39" s="69"/>
      <c r="M39" s="69"/>
      <c r="N39" s="69"/>
      <c r="O39" s="123"/>
      <c r="P39" s="274"/>
      <c r="Q39" s="72" t="s">
        <v>4</v>
      </c>
      <c r="R39" s="67"/>
      <c r="S39" s="69"/>
      <c r="T39" s="69"/>
      <c r="U39" s="69"/>
      <c r="V39" s="69"/>
      <c r="W39" s="69"/>
      <c r="X39" s="69"/>
      <c r="Y39" s="69"/>
      <c r="Z39" s="40"/>
      <c r="AA39" s="40"/>
      <c r="AB39" s="40"/>
      <c r="AC39" s="40"/>
      <c r="AD39" s="33"/>
      <c r="AE39" s="33"/>
      <c r="AF39" s="33"/>
      <c r="AG39" s="33"/>
      <c r="AH39" s="33"/>
      <c r="AI39" s="33"/>
      <c r="AJ39" s="33"/>
      <c r="AK39" s="33"/>
      <c r="AL39" s="33"/>
      <c r="AM39" s="33"/>
      <c r="AN39" s="33"/>
    </row>
    <row r="40" spans="1:40" customFormat="1" x14ac:dyDescent="0.25">
      <c r="A40" s="34">
        <f>'1.Info groupe'!$C$5</f>
        <v>0</v>
      </c>
      <c r="B40" s="72" t="s">
        <v>4</v>
      </c>
      <c r="C40" s="67"/>
      <c r="D40" s="68"/>
      <c r="E40" s="70"/>
      <c r="F40" s="69"/>
      <c r="G40" s="69"/>
      <c r="H40" s="69"/>
      <c r="I40" s="69"/>
      <c r="J40" s="69"/>
      <c r="K40" s="69"/>
      <c r="L40" s="69"/>
      <c r="M40" s="69"/>
      <c r="N40" s="69"/>
      <c r="O40" s="123"/>
      <c r="P40" s="274"/>
      <c r="Q40" s="72" t="s">
        <v>4</v>
      </c>
      <c r="R40" s="67"/>
      <c r="S40" s="69"/>
      <c r="T40" s="69"/>
      <c r="U40" s="69"/>
      <c r="V40" s="69"/>
      <c r="W40" s="69"/>
      <c r="X40" s="69"/>
      <c r="Y40" s="69"/>
      <c r="Z40" s="40"/>
      <c r="AA40" s="40"/>
      <c r="AB40" s="40"/>
      <c r="AC40" s="40"/>
      <c r="AD40" s="33"/>
      <c r="AE40" s="33"/>
      <c r="AF40" s="33"/>
      <c r="AG40" s="33"/>
      <c r="AH40" s="33"/>
      <c r="AI40" s="33"/>
      <c r="AJ40" s="33"/>
      <c r="AK40" s="33"/>
      <c r="AL40" s="33"/>
      <c r="AM40" s="33"/>
      <c r="AN40" s="33"/>
    </row>
    <row r="41" spans="1:40" customFormat="1" x14ac:dyDescent="0.25">
      <c r="A41" s="34">
        <f>'1.Info groupe'!$C$5</f>
        <v>0</v>
      </c>
      <c r="B41" s="72" t="s">
        <v>4</v>
      </c>
      <c r="C41" s="67"/>
      <c r="D41" s="68"/>
      <c r="E41" s="70"/>
      <c r="F41" s="69"/>
      <c r="G41" s="69"/>
      <c r="H41" s="69"/>
      <c r="I41" s="69"/>
      <c r="J41" s="69"/>
      <c r="K41" s="69"/>
      <c r="L41" s="69"/>
      <c r="M41" s="69"/>
      <c r="N41" s="69"/>
      <c r="O41" s="123"/>
      <c r="P41" s="274"/>
      <c r="Q41" s="72" t="s">
        <v>4</v>
      </c>
      <c r="R41" s="67"/>
      <c r="S41" s="69"/>
      <c r="T41" s="69"/>
      <c r="U41" s="69"/>
      <c r="V41" s="69"/>
      <c r="W41" s="69"/>
      <c r="X41" s="69"/>
      <c r="Y41" s="69"/>
      <c r="Z41" s="40"/>
      <c r="AA41" s="40"/>
      <c r="AB41" s="40"/>
      <c r="AC41" s="40"/>
      <c r="AD41" s="33"/>
      <c r="AE41" s="33"/>
      <c r="AF41" s="33"/>
      <c r="AG41" s="33"/>
      <c r="AH41" s="33"/>
      <c r="AI41" s="33"/>
      <c r="AJ41" s="33"/>
      <c r="AK41" s="33"/>
      <c r="AL41" s="33"/>
      <c r="AM41" s="33"/>
      <c r="AN41" s="33"/>
    </row>
    <row r="42" spans="1:40" customFormat="1" x14ac:dyDescent="0.25">
      <c r="A42" s="34">
        <f>'1.Info groupe'!$C$5</f>
        <v>0</v>
      </c>
      <c r="B42" s="72" t="s">
        <v>4</v>
      </c>
      <c r="C42" s="67"/>
      <c r="D42" s="68"/>
      <c r="E42" s="70"/>
      <c r="F42" s="69"/>
      <c r="G42" s="69"/>
      <c r="H42" s="69"/>
      <c r="I42" s="69"/>
      <c r="J42" s="69"/>
      <c r="K42" s="69"/>
      <c r="L42" s="69"/>
      <c r="M42" s="69"/>
      <c r="N42" s="69"/>
      <c r="O42" s="123"/>
      <c r="P42" s="274"/>
      <c r="Q42" s="72" t="s">
        <v>4</v>
      </c>
      <c r="R42" s="67"/>
      <c r="S42" s="69"/>
      <c r="T42" s="69"/>
      <c r="U42" s="69"/>
      <c r="V42" s="69"/>
      <c r="W42" s="69"/>
      <c r="X42" s="69"/>
      <c r="Y42" s="69"/>
      <c r="Z42" s="40"/>
      <c r="AA42" s="40"/>
      <c r="AB42" s="40"/>
      <c r="AC42" s="40"/>
      <c r="AD42" s="33"/>
      <c r="AE42" s="33"/>
      <c r="AF42" s="33"/>
      <c r="AG42" s="33"/>
      <c r="AH42" s="33"/>
      <c r="AI42" s="33"/>
      <c r="AJ42" s="33"/>
      <c r="AK42" s="33"/>
      <c r="AL42" s="33"/>
      <c r="AM42" s="33"/>
      <c r="AN42" s="33"/>
    </row>
    <row r="43" spans="1:40" customFormat="1" ht="14.4" thickBot="1" x14ac:dyDescent="0.3">
      <c r="A43" s="34">
        <f>'1.Info groupe'!$C$5</f>
        <v>0</v>
      </c>
      <c r="B43" s="72" t="s">
        <v>4</v>
      </c>
      <c r="C43" s="67"/>
      <c r="D43" s="68"/>
      <c r="E43" s="70"/>
      <c r="F43" s="69"/>
      <c r="G43" s="69"/>
      <c r="H43" s="69"/>
      <c r="I43" s="69"/>
      <c r="J43" s="69"/>
      <c r="K43" s="69"/>
      <c r="L43" s="69"/>
      <c r="M43" s="69"/>
      <c r="N43" s="69"/>
      <c r="O43" s="123"/>
      <c r="P43" s="274"/>
      <c r="Q43" s="72" t="s">
        <v>4</v>
      </c>
      <c r="R43" s="67"/>
      <c r="S43" s="69"/>
      <c r="T43" s="69"/>
      <c r="U43" s="69"/>
      <c r="V43" s="69"/>
      <c r="W43" s="69"/>
      <c r="X43" s="69"/>
      <c r="Y43" s="69"/>
      <c r="Z43" s="40"/>
      <c r="AA43" s="40"/>
      <c r="AB43" s="40"/>
      <c r="AC43" s="40"/>
      <c r="AD43" s="33"/>
      <c r="AE43" s="33"/>
      <c r="AF43" s="33"/>
      <c r="AG43" s="33"/>
      <c r="AH43" s="33"/>
      <c r="AI43" s="33"/>
      <c r="AJ43" s="33"/>
      <c r="AK43" s="33"/>
      <c r="AL43" s="33"/>
      <c r="AM43" s="33"/>
      <c r="AN43" s="33"/>
    </row>
    <row r="44" spans="1:40" customFormat="1" ht="15" customHeight="1" thickBot="1" x14ac:dyDescent="0.3">
      <c r="A44" s="81" t="e">
        <f>IF(L44&lt;&gt;(F44+H44+I44+J44+K44),"Erreur sur calcul IFT","")</f>
        <v>#DIV/0!</v>
      </c>
      <c r="B44" s="270" t="s">
        <v>67</v>
      </c>
      <c r="C44" s="271"/>
      <c r="D44" s="75"/>
      <c r="E44" s="75">
        <f>SUM(E34:E43)</f>
        <v>0</v>
      </c>
      <c r="F44" s="75" t="e">
        <f t="shared" ref="F44:M44" si="3">SUMPRODUCT(F34:F43,$E34:$E43)/$E44</f>
        <v>#DIV/0!</v>
      </c>
      <c r="G44" s="75" t="e">
        <f t="shared" si="3"/>
        <v>#DIV/0!</v>
      </c>
      <c r="H44" s="75" t="e">
        <f t="shared" si="3"/>
        <v>#DIV/0!</v>
      </c>
      <c r="I44" s="75" t="e">
        <f t="shared" si="3"/>
        <v>#DIV/0!</v>
      </c>
      <c r="J44" s="75" t="e">
        <f t="shared" si="3"/>
        <v>#DIV/0!</v>
      </c>
      <c r="K44" s="75" t="e">
        <f t="shared" si="3"/>
        <v>#DIV/0!</v>
      </c>
      <c r="L44" s="75" t="e">
        <f t="shared" si="3"/>
        <v>#DIV/0!</v>
      </c>
      <c r="M44" s="75" t="e">
        <f t="shared" si="3"/>
        <v>#DIV/0!</v>
      </c>
      <c r="N44" s="75" t="e">
        <f t="shared" ref="N44" si="4">SUMPRODUCT(N34:N43,$E34:$E43)/$E44</f>
        <v>#DIV/0!</v>
      </c>
      <c r="O44" s="123"/>
      <c r="P44" s="274"/>
      <c r="Q44" s="74" t="s">
        <v>68</v>
      </c>
      <c r="R44" s="75"/>
      <c r="S44" s="91"/>
      <c r="T44" s="75"/>
      <c r="U44" s="75"/>
      <c r="V44" s="75"/>
      <c r="W44" s="75"/>
      <c r="X44" s="75"/>
      <c r="Y44" s="75"/>
      <c r="Z44" s="40"/>
      <c r="AA44" s="40"/>
      <c r="AB44" s="40"/>
      <c r="AC44" s="40"/>
      <c r="AD44" s="33"/>
      <c r="AE44" s="33"/>
      <c r="AF44" s="33"/>
      <c r="AG44" s="33"/>
      <c r="AH44" s="33"/>
      <c r="AI44" s="33"/>
      <c r="AJ44" s="33"/>
      <c r="AK44" s="33"/>
      <c r="AL44" s="33"/>
      <c r="AM44" s="33"/>
      <c r="AN44" s="33"/>
    </row>
    <row r="45" spans="1:40" customFormat="1" ht="14.4" thickBot="1" x14ac:dyDescent="0.3">
      <c r="A45" s="34">
        <f>'1.Info groupe'!$C$5</f>
        <v>0</v>
      </c>
      <c r="B45" s="52" t="s">
        <v>5</v>
      </c>
      <c r="C45" s="52"/>
      <c r="D45" s="52"/>
      <c r="E45" s="52"/>
      <c r="F45" s="51"/>
      <c r="G45" s="51"/>
      <c r="H45" s="51"/>
      <c r="I45" s="51"/>
      <c r="J45" s="51"/>
      <c r="K45" s="51"/>
      <c r="L45" s="51"/>
      <c r="M45" s="51"/>
      <c r="N45" s="51"/>
      <c r="O45" s="123"/>
      <c r="P45" s="274"/>
      <c r="Q45" s="98" t="s">
        <v>5</v>
      </c>
      <c r="R45" s="52"/>
      <c r="S45" s="51"/>
      <c r="T45" s="51"/>
      <c r="U45" s="51"/>
      <c r="V45" s="51"/>
      <c r="W45" s="73"/>
      <c r="X45" s="73"/>
      <c r="Y45" s="73"/>
      <c r="Z45" s="40"/>
      <c r="AA45" s="40"/>
      <c r="AB45" s="40"/>
      <c r="AC45" s="40"/>
      <c r="AD45" s="33"/>
      <c r="AE45" s="33"/>
      <c r="AF45" s="33"/>
      <c r="AG45" s="33"/>
      <c r="AH45" s="33"/>
      <c r="AI45" s="33"/>
      <c r="AJ45" s="33"/>
      <c r="AK45" s="33"/>
      <c r="AL45" s="33"/>
      <c r="AM45" s="33"/>
      <c r="AN45" s="33"/>
    </row>
    <row r="46" spans="1:40" customFormat="1" ht="14.4" thickBot="1" x14ac:dyDescent="0.3">
      <c r="A46" s="34">
        <f>'1.Info groupe'!$C$5</f>
        <v>0</v>
      </c>
      <c r="B46" s="52" t="s">
        <v>5</v>
      </c>
      <c r="C46" s="52"/>
      <c r="D46" s="48"/>
      <c r="E46" s="52"/>
      <c r="F46" s="15"/>
      <c r="G46" s="15"/>
      <c r="H46" s="15"/>
      <c r="I46" s="15"/>
      <c r="J46" s="15"/>
      <c r="K46" s="15"/>
      <c r="L46" s="15"/>
      <c r="M46" s="15"/>
      <c r="N46" s="15"/>
      <c r="O46" s="123"/>
      <c r="P46" s="102"/>
      <c r="Q46" s="98" t="s">
        <v>5</v>
      </c>
      <c r="R46" s="52"/>
      <c r="S46" s="15"/>
      <c r="T46" s="15"/>
      <c r="U46" s="15"/>
      <c r="V46" s="15"/>
      <c r="W46" s="50"/>
      <c r="X46" s="50"/>
      <c r="Y46" s="50"/>
      <c r="Z46" s="40"/>
      <c r="AA46" s="40"/>
      <c r="AB46" s="44"/>
      <c r="AC46" s="40"/>
      <c r="AD46" s="44"/>
      <c r="AE46" s="44"/>
      <c r="AF46" s="44"/>
      <c r="AG46" s="44"/>
      <c r="AH46" s="40"/>
      <c r="AI46" s="40"/>
      <c r="AJ46" s="33"/>
      <c r="AK46" s="33"/>
      <c r="AL46" s="33"/>
      <c r="AM46" s="33"/>
      <c r="AN46" s="33"/>
    </row>
    <row r="47" spans="1:40" customFormat="1" ht="14.4" thickBot="1" x14ac:dyDescent="0.3">
      <c r="A47" s="34">
        <f>'1.Info groupe'!$C$5</f>
        <v>0</v>
      </c>
      <c r="B47" s="52" t="s">
        <v>5</v>
      </c>
      <c r="C47" s="52"/>
      <c r="D47" s="48"/>
      <c r="E47" s="52"/>
      <c r="F47" s="15"/>
      <c r="G47" s="15"/>
      <c r="H47" s="15"/>
      <c r="I47" s="15"/>
      <c r="J47" s="15"/>
      <c r="K47" s="15"/>
      <c r="L47" s="15"/>
      <c r="M47" s="15"/>
      <c r="N47" s="15"/>
      <c r="O47" s="123"/>
      <c r="P47" s="102"/>
      <c r="Q47" s="98" t="s">
        <v>5</v>
      </c>
      <c r="R47" s="52"/>
      <c r="S47" s="15"/>
      <c r="T47" s="15"/>
      <c r="U47" s="15"/>
      <c r="V47" s="15"/>
      <c r="W47" s="50"/>
      <c r="X47" s="50"/>
      <c r="Y47" s="50"/>
      <c r="Z47" s="40"/>
      <c r="AA47" s="44"/>
      <c r="AB47" s="44"/>
      <c r="AC47" s="44"/>
      <c r="AD47" s="44"/>
      <c r="AE47" s="44"/>
      <c r="AF47" s="44"/>
      <c r="AG47" s="44"/>
      <c r="AH47" s="44"/>
      <c r="AI47" s="44"/>
      <c r="AJ47" s="33"/>
      <c r="AK47" s="33"/>
      <c r="AL47" s="33"/>
      <c r="AM47" s="33"/>
      <c r="AN47" s="33"/>
    </row>
    <row r="48" spans="1:40" customFormat="1" ht="14.4" thickBot="1" x14ac:dyDescent="0.3">
      <c r="A48" s="34">
        <f>'1.Info groupe'!$C$5</f>
        <v>0</v>
      </c>
      <c r="B48" s="52" t="s">
        <v>5</v>
      </c>
      <c r="C48" s="52"/>
      <c r="D48" s="48"/>
      <c r="E48" s="52"/>
      <c r="F48" s="15"/>
      <c r="G48" s="15"/>
      <c r="H48" s="15"/>
      <c r="I48" s="15"/>
      <c r="J48" s="15"/>
      <c r="K48" s="15"/>
      <c r="L48" s="15"/>
      <c r="M48" s="15"/>
      <c r="N48" s="15"/>
      <c r="O48" s="123"/>
      <c r="P48" s="102"/>
      <c r="Q48" s="98" t="s">
        <v>5</v>
      </c>
      <c r="R48" s="52"/>
      <c r="S48" s="15"/>
      <c r="T48" s="15"/>
      <c r="U48" s="15"/>
      <c r="V48" s="15"/>
      <c r="W48" s="50"/>
      <c r="X48" s="50"/>
      <c r="Y48" s="50"/>
      <c r="Z48" s="40"/>
      <c r="AA48" s="44"/>
      <c r="AB48" s="44"/>
      <c r="AC48" s="44"/>
      <c r="AD48" s="44"/>
      <c r="AE48" s="44"/>
      <c r="AF48" s="44"/>
      <c r="AG48" s="44"/>
      <c r="AH48" s="44"/>
      <c r="AI48" s="44"/>
      <c r="AJ48" s="33"/>
      <c r="AK48" s="33"/>
      <c r="AL48" s="33"/>
      <c r="AM48" s="33"/>
      <c r="AN48" s="33"/>
    </row>
    <row r="49" spans="1:43" customFormat="1" ht="14.4" thickBot="1" x14ac:dyDescent="0.3">
      <c r="A49" s="34">
        <f>'1.Info groupe'!$C$5</f>
        <v>0</v>
      </c>
      <c r="B49" s="52" t="s">
        <v>5</v>
      </c>
      <c r="C49" s="52"/>
      <c r="D49" s="48"/>
      <c r="E49" s="52"/>
      <c r="F49" s="15"/>
      <c r="G49" s="15"/>
      <c r="H49" s="15"/>
      <c r="I49" s="15"/>
      <c r="J49" s="15"/>
      <c r="K49" s="15"/>
      <c r="L49" s="15"/>
      <c r="M49" s="15"/>
      <c r="N49" s="15"/>
      <c r="O49" s="123"/>
      <c r="P49" s="102"/>
      <c r="Q49" s="98" t="s">
        <v>5</v>
      </c>
      <c r="R49" s="52"/>
      <c r="S49" s="15"/>
      <c r="T49" s="15"/>
      <c r="U49" s="15"/>
      <c r="V49" s="15"/>
      <c r="W49" s="50"/>
      <c r="X49" s="50"/>
      <c r="Y49" s="50"/>
      <c r="Z49" s="40"/>
      <c r="AA49" s="44"/>
      <c r="AB49" s="40"/>
      <c r="AC49" s="40"/>
      <c r="AD49" s="40"/>
      <c r="AE49" s="40"/>
      <c r="AF49" s="40"/>
      <c r="AG49" s="40"/>
      <c r="AH49" s="44"/>
      <c r="AI49" s="44"/>
      <c r="AJ49" s="33"/>
      <c r="AK49" s="33"/>
      <c r="AL49" s="33"/>
      <c r="AM49" s="33"/>
      <c r="AN49" s="33"/>
    </row>
    <row r="50" spans="1:43" customFormat="1" ht="14.4" thickBot="1" x14ac:dyDescent="0.3">
      <c r="A50" s="34">
        <f>'1.Info groupe'!$C$5</f>
        <v>0</v>
      </c>
      <c r="B50" s="52" t="s">
        <v>5</v>
      </c>
      <c r="C50" s="52"/>
      <c r="D50" s="48"/>
      <c r="E50" s="52"/>
      <c r="F50" s="15"/>
      <c r="G50" s="15"/>
      <c r="H50" s="15"/>
      <c r="I50" s="15"/>
      <c r="J50" s="15"/>
      <c r="K50" s="15"/>
      <c r="L50" s="15"/>
      <c r="M50" s="15"/>
      <c r="N50" s="15"/>
      <c r="O50" s="123"/>
      <c r="P50" s="93"/>
      <c r="Q50" s="98" t="s">
        <v>5</v>
      </c>
      <c r="R50" s="52"/>
      <c r="S50" s="15"/>
      <c r="T50" s="15"/>
      <c r="U50" s="15"/>
      <c r="V50" s="15"/>
      <c r="W50" s="50"/>
      <c r="X50" s="50"/>
      <c r="Y50" s="50"/>
      <c r="Z50" s="40"/>
      <c r="AA50" s="40"/>
      <c r="AB50" s="40"/>
      <c r="AC50" s="40"/>
      <c r="AD50" s="40"/>
      <c r="AE50" s="40"/>
      <c r="AF50" s="40"/>
      <c r="AG50" s="40"/>
      <c r="AH50" s="40"/>
      <c r="AI50" s="40"/>
      <c r="AJ50" s="33"/>
    </row>
    <row r="51" spans="1:43" customFormat="1" ht="14.4" thickBot="1" x14ac:dyDescent="0.3">
      <c r="A51" s="34">
        <f>'1.Info groupe'!$C$5</f>
        <v>0</v>
      </c>
      <c r="B51" s="52" t="s">
        <v>5</v>
      </c>
      <c r="C51" s="52"/>
      <c r="D51" s="48"/>
      <c r="E51" s="52"/>
      <c r="F51" s="15"/>
      <c r="G51" s="15"/>
      <c r="H51" s="15"/>
      <c r="I51" s="15"/>
      <c r="J51" s="15"/>
      <c r="K51" s="15"/>
      <c r="L51" s="15"/>
      <c r="M51" s="15"/>
      <c r="N51" s="15"/>
      <c r="O51" s="123"/>
      <c r="P51" s="93"/>
      <c r="Q51" s="98" t="s">
        <v>5</v>
      </c>
      <c r="R51" s="52"/>
      <c r="S51" s="15"/>
      <c r="T51" s="15"/>
      <c r="U51" s="15"/>
      <c r="V51" s="15"/>
      <c r="W51" s="50"/>
      <c r="X51" s="50"/>
      <c r="Y51" s="50"/>
      <c r="Z51" s="40"/>
      <c r="AA51" s="40"/>
      <c r="AB51" s="40"/>
      <c r="AC51" s="40"/>
      <c r="AD51" s="40"/>
      <c r="AE51" s="40"/>
      <c r="AF51" s="40"/>
      <c r="AG51" s="40"/>
      <c r="AH51" s="40"/>
      <c r="AI51" s="40"/>
      <c r="AJ51" s="33"/>
    </row>
    <row r="52" spans="1:43" customFormat="1" ht="14.4" thickBot="1" x14ac:dyDescent="0.3">
      <c r="A52" s="34">
        <f>'1.Info groupe'!$C$5</f>
        <v>0</v>
      </c>
      <c r="B52" s="52" t="s">
        <v>5</v>
      </c>
      <c r="C52" s="52"/>
      <c r="D52" s="48"/>
      <c r="E52" s="52"/>
      <c r="F52" s="15"/>
      <c r="G52" s="15"/>
      <c r="H52" s="15"/>
      <c r="I52" s="15"/>
      <c r="J52" s="15"/>
      <c r="K52" s="15"/>
      <c r="L52" s="15"/>
      <c r="M52" s="15"/>
      <c r="N52" s="15"/>
      <c r="O52" s="123"/>
      <c r="P52" s="93"/>
      <c r="Q52" s="98" t="s">
        <v>5</v>
      </c>
      <c r="R52" s="52"/>
      <c r="S52" s="15"/>
      <c r="T52" s="15"/>
      <c r="U52" s="15"/>
      <c r="V52" s="15"/>
      <c r="W52" s="50"/>
      <c r="X52" s="50"/>
      <c r="Y52" s="50"/>
      <c r="Z52" s="40"/>
      <c r="AA52" s="40"/>
      <c r="AB52" s="40"/>
      <c r="AC52" s="40"/>
      <c r="AD52" s="40"/>
      <c r="AE52" s="40"/>
      <c r="AF52" s="40"/>
      <c r="AG52" s="40"/>
      <c r="AH52" s="40"/>
      <c r="AI52" s="40"/>
      <c r="AJ52" s="33"/>
    </row>
    <row r="53" spans="1:43" customFormat="1" ht="14.4" thickBot="1" x14ac:dyDescent="0.3">
      <c r="A53" s="34">
        <f>'1.Info groupe'!$C$5</f>
        <v>0</v>
      </c>
      <c r="B53" s="52" t="s">
        <v>5</v>
      </c>
      <c r="C53" s="52"/>
      <c r="D53" s="48"/>
      <c r="E53" s="52"/>
      <c r="F53" s="15"/>
      <c r="G53" s="15"/>
      <c r="H53" s="15"/>
      <c r="I53" s="15"/>
      <c r="J53" s="15"/>
      <c r="K53" s="15"/>
      <c r="L53" s="15"/>
      <c r="M53" s="15"/>
      <c r="N53" s="15"/>
      <c r="O53" s="123"/>
      <c r="P53" s="93"/>
      <c r="Q53" s="98" t="s">
        <v>5</v>
      </c>
      <c r="R53" s="52"/>
      <c r="S53" s="15"/>
      <c r="T53" s="15"/>
      <c r="U53" s="15"/>
      <c r="V53" s="15"/>
      <c r="W53" s="50"/>
      <c r="X53" s="50"/>
      <c r="Y53" s="50"/>
      <c r="Z53" s="40"/>
      <c r="AA53" s="40"/>
      <c r="AB53" s="40"/>
      <c r="AC53" s="40"/>
      <c r="AD53" s="40"/>
      <c r="AE53" s="40"/>
      <c r="AF53" s="40"/>
      <c r="AG53" s="40"/>
      <c r="AH53" s="40"/>
      <c r="AI53" s="40"/>
      <c r="AJ53" s="33"/>
    </row>
    <row r="54" spans="1:43" customFormat="1" ht="14.4" thickBot="1" x14ac:dyDescent="0.3">
      <c r="A54" s="34">
        <f>'1.Info groupe'!$C$5</f>
        <v>0</v>
      </c>
      <c r="B54" s="52" t="s">
        <v>5</v>
      </c>
      <c r="C54" s="52"/>
      <c r="D54" s="76"/>
      <c r="E54" s="77"/>
      <c r="F54" s="78"/>
      <c r="G54" s="78"/>
      <c r="H54" s="78"/>
      <c r="I54" s="78"/>
      <c r="J54" s="78"/>
      <c r="K54" s="78"/>
      <c r="L54" s="78"/>
      <c r="M54" s="78"/>
      <c r="N54" s="78"/>
      <c r="O54" s="123"/>
      <c r="P54" s="93"/>
      <c r="Q54" s="98" t="s">
        <v>5</v>
      </c>
      <c r="R54" s="76"/>
      <c r="S54" s="78"/>
      <c r="T54" s="78"/>
      <c r="U54" s="78"/>
      <c r="V54" s="78"/>
      <c r="W54" s="79"/>
      <c r="X54" s="79"/>
      <c r="Y54" s="79"/>
      <c r="Z54" s="40"/>
      <c r="AA54" s="40"/>
      <c r="AB54" s="40"/>
      <c r="AC54" s="40"/>
      <c r="AD54" s="40"/>
      <c r="AE54" s="40"/>
      <c r="AF54" s="40"/>
      <c r="AG54" s="40"/>
      <c r="AH54" s="40"/>
      <c r="AI54" s="40"/>
      <c r="AJ54" s="33"/>
      <c r="AK54" s="33"/>
      <c r="AL54" s="33"/>
      <c r="AM54" s="33"/>
      <c r="AN54" s="33"/>
      <c r="AO54" s="33"/>
      <c r="AP54" s="33"/>
      <c r="AQ54" s="33"/>
    </row>
    <row r="55" spans="1:43" ht="15" customHeight="1" thickBot="1" x14ac:dyDescent="0.3">
      <c r="A55" s="81" t="e">
        <f>IF(L55&lt;&gt;(F55+H55+I55+J55+K55),"Erreur sur calcul IFT","")</f>
        <v>#DIV/0!</v>
      </c>
      <c r="B55" s="275" t="s">
        <v>69</v>
      </c>
      <c r="C55" s="276"/>
      <c r="D55" s="82"/>
      <c r="E55" s="82">
        <f>SUM(E45:E54)</f>
        <v>0</v>
      </c>
      <c r="F55" s="82" t="e">
        <f t="shared" ref="F55:M55" si="5">SUMPRODUCT(F45:F54,$E45:$E54)/$E55</f>
        <v>#DIV/0!</v>
      </c>
      <c r="G55" s="82" t="e">
        <f t="shared" si="5"/>
        <v>#DIV/0!</v>
      </c>
      <c r="H55" s="82" t="e">
        <f t="shared" si="5"/>
        <v>#DIV/0!</v>
      </c>
      <c r="I55" s="82" t="e">
        <f t="shared" si="5"/>
        <v>#DIV/0!</v>
      </c>
      <c r="J55" s="82" t="e">
        <f t="shared" si="5"/>
        <v>#DIV/0!</v>
      </c>
      <c r="K55" s="82" t="e">
        <f t="shared" si="5"/>
        <v>#DIV/0!</v>
      </c>
      <c r="L55" s="82" t="e">
        <f t="shared" si="5"/>
        <v>#DIV/0!</v>
      </c>
      <c r="M55" s="82" t="e">
        <f t="shared" si="5"/>
        <v>#DIV/0!</v>
      </c>
      <c r="N55" s="202" t="e">
        <f t="shared" ref="N55" si="6">SUMPRODUCT(N45:N54,$E45:$E54)/$E55</f>
        <v>#DIV/0!</v>
      </c>
      <c r="O55" s="123"/>
      <c r="P55" s="93"/>
      <c r="Q55" s="272" t="s">
        <v>69</v>
      </c>
      <c r="R55" s="273"/>
      <c r="S55" s="92"/>
      <c r="T55" s="82"/>
      <c r="U55" s="82"/>
      <c r="V55" s="82"/>
      <c r="W55" s="82"/>
      <c r="X55" s="82"/>
      <c r="Y55" s="83"/>
      <c r="Z55" s="44"/>
    </row>
    <row r="56" spans="1:43" x14ac:dyDescent="0.25">
      <c r="A56" s="34">
        <f>'1.Info groupe'!$C$5</f>
        <v>0</v>
      </c>
      <c r="B56" s="72" t="s">
        <v>6</v>
      </c>
      <c r="C56" s="67"/>
      <c r="D56" s="68"/>
      <c r="E56" s="70"/>
      <c r="F56" s="69"/>
      <c r="G56" s="69"/>
      <c r="H56" s="69"/>
      <c r="I56" s="69"/>
      <c r="J56" s="69"/>
      <c r="K56" s="69"/>
      <c r="L56" s="69"/>
      <c r="M56" s="69"/>
      <c r="N56" s="69"/>
      <c r="O56" s="123"/>
      <c r="P56" s="93"/>
      <c r="Q56" s="97" t="s">
        <v>4</v>
      </c>
      <c r="R56" s="68"/>
      <c r="S56" s="69"/>
      <c r="T56" s="69"/>
      <c r="U56" s="69"/>
      <c r="V56" s="69"/>
      <c r="W56" s="69"/>
      <c r="X56" s="69"/>
      <c r="Y56" s="69"/>
      <c r="Z56" s="44"/>
    </row>
    <row r="57" spans="1:43" x14ac:dyDescent="0.25">
      <c r="A57" s="34">
        <f>'1.Info groupe'!$C$5</f>
        <v>0</v>
      </c>
      <c r="B57" s="72" t="s">
        <v>6</v>
      </c>
      <c r="C57" s="67"/>
      <c r="D57" s="68"/>
      <c r="E57" s="70"/>
      <c r="F57" s="69"/>
      <c r="G57" s="69"/>
      <c r="H57" s="69"/>
      <c r="I57" s="69"/>
      <c r="J57" s="69"/>
      <c r="K57" s="69"/>
      <c r="L57" s="69"/>
      <c r="M57" s="69"/>
      <c r="N57" s="69"/>
      <c r="O57" s="123"/>
      <c r="P57" s="93"/>
      <c r="Q57" s="72" t="s">
        <v>4</v>
      </c>
      <c r="R57" s="67"/>
      <c r="S57" s="69"/>
      <c r="T57" s="69"/>
      <c r="U57" s="69"/>
      <c r="V57" s="69"/>
      <c r="W57" s="69"/>
      <c r="X57" s="69"/>
      <c r="Y57" s="69"/>
      <c r="Z57" s="44"/>
    </row>
    <row r="58" spans="1:43" ht="15" customHeight="1" x14ac:dyDescent="0.25">
      <c r="A58" s="34">
        <f>'1.Info groupe'!$C$5</f>
        <v>0</v>
      </c>
      <c r="B58" s="72" t="s">
        <v>6</v>
      </c>
      <c r="C58" s="67"/>
      <c r="D58" s="68"/>
      <c r="E58" s="70"/>
      <c r="F58" s="69"/>
      <c r="G58" s="69"/>
      <c r="H58" s="69"/>
      <c r="I58" s="69"/>
      <c r="J58" s="69"/>
      <c r="K58" s="69"/>
      <c r="L58" s="69"/>
      <c r="M58" s="69"/>
      <c r="N58" s="69"/>
      <c r="O58" s="123"/>
      <c r="P58" s="93"/>
      <c r="Q58" s="72" t="s">
        <v>4</v>
      </c>
      <c r="R58" s="67"/>
      <c r="S58" s="69"/>
      <c r="T58" s="69"/>
      <c r="U58" s="69"/>
      <c r="V58" s="69"/>
      <c r="W58" s="69"/>
      <c r="X58" s="69"/>
      <c r="Y58" s="69"/>
    </row>
    <row r="59" spans="1:43" ht="15" customHeight="1" x14ac:dyDescent="0.25">
      <c r="A59" s="34">
        <f>'1.Info groupe'!$C$5</f>
        <v>0</v>
      </c>
      <c r="B59" s="72" t="s">
        <v>6</v>
      </c>
      <c r="C59" s="67"/>
      <c r="D59" s="68"/>
      <c r="E59" s="70"/>
      <c r="F59" s="69"/>
      <c r="G59" s="69"/>
      <c r="H59" s="69"/>
      <c r="I59" s="69"/>
      <c r="J59" s="69"/>
      <c r="K59" s="69"/>
      <c r="L59" s="69"/>
      <c r="M59" s="69"/>
      <c r="N59" s="69"/>
      <c r="O59" s="123"/>
      <c r="P59" s="93"/>
      <c r="Q59" s="72" t="s">
        <v>4</v>
      </c>
      <c r="R59" s="67"/>
      <c r="S59" s="69"/>
      <c r="T59" s="69"/>
      <c r="U59" s="69"/>
      <c r="V59" s="69"/>
      <c r="W59" s="69"/>
      <c r="X59" s="69"/>
      <c r="Y59" s="69"/>
    </row>
    <row r="60" spans="1:43" x14ac:dyDescent="0.25">
      <c r="A60" s="34">
        <f>'1.Info groupe'!$C$5</f>
        <v>0</v>
      </c>
      <c r="B60" s="72" t="s">
        <v>6</v>
      </c>
      <c r="C60" s="67"/>
      <c r="D60" s="68"/>
      <c r="E60" s="70"/>
      <c r="F60" s="69"/>
      <c r="G60" s="69"/>
      <c r="H60" s="69"/>
      <c r="I60" s="69"/>
      <c r="J60" s="69"/>
      <c r="K60" s="69"/>
      <c r="L60" s="69"/>
      <c r="M60" s="69"/>
      <c r="N60" s="69"/>
      <c r="O60" s="123"/>
      <c r="P60" s="93"/>
      <c r="Q60" s="72" t="s">
        <v>4</v>
      </c>
      <c r="R60" s="67"/>
      <c r="S60" s="69"/>
      <c r="T60" s="69"/>
      <c r="U60" s="69"/>
      <c r="V60" s="69"/>
      <c r="W60" s="69"/>
      <c r="X60" s="69"/>
      <c r="Y60" s="69"/>
    </row>
    <row r="61" spans="1:43" x14ac:dyDescent="0.25">
      <c r="A61" s="34">
        <f>'1.Info groupe'!$C$5</f>
        <v>0</v>
      </c>
      <c r="B61" s="72" t="s">
        <v>6</v>
      </c>
      <c r="C61" s="67"/>
      <c r="D61" s="68"/>
      <c r="E61" s="70"/>
      <c r="F61" s="69"/>
      <c r="G61" s="69"/>
      <c r="H61" s="69"/>
      <c r="I61" s="69"/>
      <c r="J61" s="69"/>
      <c r="K61" s="69"/>
      <c r="L61" s="69"/>
      <c r="M61" s="69"/>
      <c r="N61" s="69"/>
      <c r="O61" s="123"/>
      <c r="P61" s="93"/>
      <c r="Q61" s="72" t="s">
        <v>4</v>
      </c>
      <c r="R61" s="67"/>
      <c r="S61" s="69"/>
      <c r="T61" s="69"/>
      <c r="U61" s="69"/>
      <c r="V61" s="69"/>
      <c r="W61" s="69"/>
      <c r="X61" s="69"/>
      <c r="Y61" s="69"/>
    </row>
    <row r="62" spans="1:43" ht="13.95" customHeight="1" x14ac:dyDescent="0.25">
      <c r="A62" s="34">
        <f>'1.Info groupe'!$C$5</f>
        <v>0</v>
      </c>
      <c r="B62" s="72" t="s">
        <v>6</v>
      </c>
      <c r="C62" s="67"/>
      <c r="D62" s="68"/>
      <c r="E62" s="70"/>
      <c r="F62" s="69"/>
      <c r="G62" s="69"/>
      <c r="H62" s="69"/>
      <c r="I62" s="69"/>
      <c r="J62" s="69"/>
      <c r="K62" s="69"/>
      <c r="L62" s="69"/>
      <c r="M62" s="69"/>
      <c r="N62" s="69"/>
      <c r="O62" s="123"/>
      <c r="P62" s="93"/>
      <c r="Q62" s="72" t="s">
        <v>4</v>
      </c>
      <c r="R62" s="67"/>
      <c r="S62" s="69"/>
      <c r="T62" s="69"/>
      <c r="U62" s="69"/>
      <c r="V62" s="69"/>
      <c r="W62" s="69"/>
      <c r="X62" s="69"/>
      <c r="Y62" s="69"/>
    </row>
    <row r="63" spans="1:43" x14ac:dyDescent="0.25">
      <c r="A63" s="34">
        <f>'1.Info groupe'!$C$5</f>
        <v>0</v>
      </c>
      <c r="B63" s="72" t="s">
        <v>6</v>
      </c>
      <c r="C63" s="67"/>
      <c r="D63" s="68"/>
      <c r="E63" s="70"/>
      <c r="F63" s="69"/>
      <c r="G63" s="69"/>
      <c r="H63" s="69"/>
      <c r="I63" s="69"/>
      <c r="J63" s="69"/>
      <c r="K63" s="69"/>
      <c r="L63" s="69"/>
      <c r="M63" s="69"/>
      <c r="N63" s="69"/>
      <c r="O63" s="123"/>
      <c r="P63" s="93"/>
      <c r="Q63" s="72" t="s">
        <v>4</v>
      </c>
      <c r="R63" s="67"/>
      <c r="S63" s="69"/>
      <c r="T63" s="69"/>
      <c r="U63" s="69"/>
      <c r="V63" s="69"/>
      <c r="W63" s="69"/>
      <c r="X63" s="69"/>
      <c r="Y63" s="69"/>
    </row>
    <row r="64" spans="1:43" x14ac:dyDescent="0.25">
      <c r="A64" s="34">
        <f>'1.Info groupe'!$C$5</f>
        <v>0</v>
      </c>
      <c r="B64" s="72" t="s">
        <v>6</v>
      </c>
      <c r="C64" s="67"/>
      <c r="D64" s="68"/>
      <c r="E64" s="70"/>
      <c r="F64" s="69"/>
      <c r="G64" s="69"/>
      <c r="H64" s="69"/>
      <c r="I64" s="69"/>
      <c r="J64" s="69"/>
      <c r="K64" s="69"/>
      <c r="L64" s="69"/>
      <c r="M64" s="69"/>
      <c r="N64" s="69"/>
      <c r="O64" s="123"/>
      <c r="P64" s="93"/>
      <c r="Q64" s="72" t="s">
        <v>4</v>
      </c>
      <c r="R64" s="67"/>
      <c r="S64" s="69"/>
      <c r="T64" s="69"/>
      <c r="U64" s="69"/>
      <c r="V64" s="69"/>
      <c r="W64" s="69"/>
      <c r="X64" s="69"/>
      <c r="Y64" s="69"/>
    </row>
    <row r="65" spans="1:35" ht="14.4" thickBot="1" x14ac:dyDescent="0.3">
      <c r="A65" s="34">
        <f>'1.Info groupe'!$C$5</f>
        <v>0</v>
      </c>
      <c r="B65" s="72" t="s">
        <v>6</v>
      </c>
      <c r="C65" s="67"/>
      <c r="D65" s="68"/>
      <c r="E65" s="70"/>
      <c r="F65" s="69"/>
      <c r="G65" s="69"/>
      <c r="H65" s="69"/>
      <c r="I65" s="69"/>
      <c r="J65" s="69"/>
      <c r="K65" s="69"/>
      <c r="L65" s="69"/>
      <c r="M65" s="69"/>
      <c r="N65" s="69"/>
      <c r="O65" s="123"/>
      <c r="P65" s="93"/>
      <c r="Q65" s="72" t="s">
        <v>4</v>
      </c>
      <c r="R65" s="67"/>
      <c r="S65" s="69"/>
      <c r="T65" s="69"/>
      <c r="U65" s="69"/>
      <c r="V65" s="69"/>
      <c r="W65" s="69"/>
      <c r="X65" s="69"/>
      <c r="Y65" s="69"/>
    </row>
    <row r="66" spans="1:35" ht="14.4" thickBot="1" x14ac:dyDescent="0.3">
      <c r="A66" s="81" t="e">
        <f>IF(L66&lt;&gt;(F66+H66+I66+J66+K66),"Erreur sur calcul IFT","")</f>
        <v>#DIV/0!</v>
      </c>
      <c r="B66" s="270" t="s">
        <v>70</v>
      </c>
      <c r="C66" s="271"/>
      <c r="D66" s="75"/>
      <c r="E66" s="75">
        <f>SUM(E56:E65)</f>
        <v>0</v>
      </c>
      <c r="F66" s="75" t="e">
        <f t="shared" ref="F66:M66" si="7">SUMPRODUCT(F56:F65,$E56:$E65)/$E66</f>
        <v>#DIV/0!</v>
      </c>
      <c r="G66" s="75" t="e">
        <f t="shared" si="7"/>
        <v>#DIV/0!</v>
      </c>
      <c r="H66" s="75" t="e">
        <f t="shared" si="7"/>
        <v>#DIV/0!</v>
      </c>
      <c r="I66" s="75" t="e">
        <f t="shared" si="7"/>
        <v>#DIV/0!</v>
      </c>
      <c r="J66" s="75" t="e">
        <f t="shared" si="7"/>
        <v>#DIV/0!</v>
      </c>
      <c r="K66" s="75" t="e">
        <f t="shared" si="7"/>
        <v>#DIV/0!</v>
      </c>
      <c r="L66" s="75" t="e">
        <f t="shared" si="7"/>
        <v>#DIV/0!</v>
      </c>
      <c r="M66" s="75" t="e">
        <f t="shared" si="7"/>
        <v>#DIV/0!</v>
      </c>
      <c r="N66" s="75" t="e">
        <f t="shared" ref="N66" si="8">SUMPRODUCT(N56:N65,$E56:$E65)/$E66</f>
        <v>#DIV/0!</v>
      </c>
      <c r="O66" s="123"/>
      <c r="P66" s="93"/>
      <c r="Q66" s="74" t="s">
        <v>71</v>
      </c>
      <c r="R66" s="75"/>
      <c r="S66" s="91"/>
      <c r="T66" s="75"/>
      <c r="U66" s="75"/>
      <c r="V66" s="75"/>
      <c r="W66" s="75"/>
      <c r="X66" s="75"/>
      <c r="Y66" s="75"/>
    </row>
    <row r="67" spans="1:35" x14ac:dyDescent="0.25">
      <c r="A67" s="71">
        <f>'1.Info groupe'!$C$5</f>
        <v>0</v>
      </c>
      <c r="B67" s="52" t="s">
        <v>7</v>
      </c>
      <c r="C67" s="52"/>
      <c r="D67" s="52"/>
      <c r="E67" s="52"/>
      <c r="F67" s="51"/>
      <c r="G67" s="51"/>
      <c r="H67" s="51"/>
      <c r="I67" s="51"/>
      <c r="J67" s="51"/>
      <c r="K67" s="51"/>
      <c r="L67" s="51"/>
      <c r="M67" s="51"/>
      <c r="N67" s="51"/>
      <c r="O67" s="123"/>
      <c r="P67" s="102"/>
      <c r="Q67" s="98" t="s">
        <v>3</v>
      </c>
      <c r="R67" s="52"/>
      <c r="S67" s="15"/>
      <c r="T67" s="15"/>
      <c r="U67" s="15"/>
      <c r="V67" s="15"/>
      <c r="W67" s="15"/>
      <c r="X67" s="15"/>
      <c r="Y67" s="15"/>
    </row>
    <row r="68" spans="1:35" x14ac:dyDescent="0.25">
      <c r="A68" s="34">
        <f>'1.Info groupe'!$C$5</f>
        <v>0</v>
      </c>
      <c r="B68" s="52" t="s">
        <v>7</v>
      </c>
      <c r="C68" s="52"/>
      <c r="D68" s="48"/>
      <c r="E68" s="52"/>
      <c r="F68" s="15"/>
      <c r="G68" s="15"/>
      <c r="H68" s="15"/>
      <c r="I68" s="15"/>
      <c r="J68" s="15"/>
      <c r="K68" s="15"/>
      <c r="L68" s="15"/>
      <c r="M68" s="15"/>
      <c r="N68" s="15"/>
      <c r="O68" s="123"/>
      <c r="P68" s="102"/>
      <c r="Q68" s="99" t="s">
        <v>3</v>
      </c>
      <c r="R68" s="52"/>
      <c r="S68" s="15"/>
      <c r="T68" s="15"/>
      <c r="U68" s="15"/>
      <c r="V68" s="15"/>
      <c r="W68" s="50"/>
      <c r="X68" s="50"/>
      <c r="Y68" s="50"/>
    </row>
    <row r="69" spans="1:35" x14ac:dyDescent="0.25">
      <c r="A69" s="34">
        <f>'1.Info groupe'!$C$5</f>
        <v>0</v>
      </c>
      <c r="B69" s="52" t="s">
        <v>7</v>
      </c>
      <c r="C69" s="52"/>
      <c r="D69" s="48"/>
      <c r="E69" s="52"/>
      <c r="F69" s="15"/>
      <c r="G69" s="15"/>
      <c r="H69" s="15"/>
      <c r="I69" s="15"/>
      <c r="J69" s="15"/>
      <c r="K69" s="15"/>
      <c r="L69" s="15"/>
      <c r="M69" s="15"/>
      <c r="N69" s="15"/>
      <c r="O69" s="123"/>
      <c r="P69" s="102"/>
      <c r="Q69" s="99" t="s">
        <v>3</v>
      </c>
      <c r="R69" s="52"/>
      <c r="S69" s="15"/>
      <c r="T69" s="15"/>
      <c r="U69" s="15"/>
      <c r="V69" s="15"/>
      <c r="W69" s="50"/>
      <c r="X69" s="50"/>
      <c r="Y69" s="50"/>
    </row>
    <row r="70" spans="1:35" x14ac:dyDescent="0.25">
      <c r="A70" s="34">
        <f>'1.Info groupe'!$C$5</f>
        <v>0</v>
      </c>
      <c r="B70" s="52" t="s">
        <v>7</v>
      </c>
      <c r="C70" s="52"/>
      <c r="D70" s="48"/>
      <c r="E70" s="52"/>
      <c r="F70" s="15"/>
      <c r="G70" s="15"/>
      <c r="H70" s="15"/>
      <c r="I70" s="15"/>
      <c r="J70" s="15"/>
      <c r="K70" s="15"/>
      <c r="L70" s="15"/>
      <c r="M70" s="15"/>
      <c r="N70" s="15"/>
      <c r="O70" s="123"/>
      <c r="P70" s="102"/>
      <c r="Q70" s="99" t="s">
        <v>3</v>
      </c>
      <c r="R70" s="52"/>
      <c r="S70" s="15"/>
      <c r="T70" s="15"/>
      <c r="U70" s="15"/>
      <c r="V70" s="15"/>
      <c r="W70" s="50"/>
      <c r="X70" s="50"/>
      <c r="Y70" s="50"/>
    </row>
    <row r="71" spans="1:35" x14ac:dyDescent="0.25">
      <c r="A71" s="34">
        <f>'1.Info groupe'!$C$5</f>
        <v>0</v>
      </c>
      <c r="B71" s="52" t="s">
        <v>7</v>
      </c>
      <c r="C71" s="52"/>
      <c r="D71" s="48"/>
      <c r="E71" s="52"/>
      <c r="F71" s="15"/>
      <c r="G71" s="15"/>
      <c r="H71" s="15"/>
      <c r="I71" s="15"/>
      <c r="J71" s="15"/>
      <c r="K71" s="15"/>
      <c r="L71" s="15"/>
      <c r="M71" s="15"/>
      <c r="N71" s="15"/>
      <c r="O71" s="123"/>
      <c r="P71" s="102"/>
      <c r="Q71" s="99" t="s">
        <v>3</v>
      </c>
      <c r="R71" s="52"/>
      <c r="S71" s="15"/>
      <c r="T71" s="15"/>
      <c r="U71" s="15"/>
      <c r="V71" s="15"/>
      <c r="W71" s="50"/>
      <c r="X71" s="50"/>
      <c r="Y71" s="50"/>
    </row>
    <row r="72" spans="1:35" x14ac:dyDescent="0.25">
      <c r="A72" s="34">
        <f>'1.Info groupe'!$C$5</f>
        <v>0</v>
      </c>
      <c r="B72" s="52" t="s">
        <v>7</v>
      </c>
      <c r="C72" s="52"/>
      <c r="D72" s="48"/>
      <c r="E72" s="52"/>
      <c r="F72" s="15"/>
      <c r="G72" s="15"/>
      <c r="H72" s="15"/>
      <c r="I72" s="15"/>
      <c r="J72" s="15"/>
      <c r="K72" s="15"/>
      <c r="L72" s="15"/>
      <c r="M72" s="15"/>
      <c r="N72" s="15"/>
      <c r="O72" s="123"/>
      <c r="P72" s="102"/>
      <c r="Q72" s="99" t="s">
        <v>3</v>
      </c>
      <c r="R72" s="52"/>
      <c r="S72" s="15"/>
      <c r="T72" s="15"/>
      <c r="U72" s="15"/>
      <c r="V72" s="15"/>
      <c r="W72" s="50"/>
      <c r="X72" s="50"/>
      <c r="Y72" s="50"/>
    </row>
    <row r="73" spans="1:35" x14ac:dyDescent="0.25">
      <c r="A73" s="34">
        <f>'1.Info groupe'!$C$5</f>
        <v>0</v>
      </c>
      <c r="B73" s="52" t="s">
        <v>7</v>
      </c>
      <c r="C73" s="52"/>
      <c r="D73" s="48"/>
      <c r="E73" s="52"/>
      <c r="F73" s="15"/>
      <c r="G73" s="15"/>
      <c r="H73" s="15"/>
      <c r="I73" s="15"/>
      <c r="J73" s="15"/>
      <c r="K73" s="15"/>
      <c r="L73" s="15"/>
      <c r="M73" s="15"/>
      <c r="N73" s="15"/>
      <c r="O73" s="123"/>
      <c r="P73" s="102"/>
      <c r="Q73" s="99" t="s">
        <v>3</v>
      </c>
      <c r="R73" s="52"/>
      <c r="S73" s="15"/>
      <c r="T73" s="15"/>
      <c r="U73" s="15"/>
      <c r="V73" s="15"/>
      <c r="W73" s="50"/>
      <c r="X73" s="50"/>
      <c r="Y73" s="50"/>
    </row>
    <row r="74" spans="1:35" x14ac:dyDescent="0.25">
      <c r="A74" s="34">
        <f>'1.Info groupe'!$C$5</f>
        <v>0</v>
      </c>
      <c r="B74" s="52" t="s">
        <v>7</v>
      </c>
      <c r="C74" s="52"/>
      <c r="D74" s="48"/>
      <c r="E74" s="52"/>
      <c r="F74" s="15"/>
      <c r="G74" s="15"/>
      <c r="H74" s="15"/>
      <c r="I74" s="15"/>
      <c r="J74" s="15"/>
      <c r="K74" s="15"/>
      <c r="L74" s="15"/>
      <c r="M74" s="15"/>
      <c r="N74" s="15"/>
      <c r="O74" s="123"/>
      <c r="P74" s="102"/>
      <c r="Q74" s="99" t="s">
        <v>3</v>
      </c>
      <c r="R74" s="52"/>
      <c r="S74" s="15"/>
      <c r="T74" s="15"/>
      <c r="U74" s="15"/>
      <c r="V74" s="15"/>
      <c r="W74" s="50"/>
      <c r="X74" s="50"/>
      <c r="Y74" s="50"/>
    </row>
    <row r="75" spans="1:35" x14ac:dyDescent="0.25">
      <c r="A75" s="34">
        <f>'1.Info groupe'!$C$5</f>
        <v>0</v>
      </c>
      <c r="B75" s="52" t="s">
        <v>7</v>
      </c>
      <c r="C75" s="52"/>
      <c r="D75" s="48"/>
      <c r="E75" s="52"/>
      <c r="F75" s="15"/>
      <c r="G75" s="15"/>
      <c r="H75" s="15"/>
      <c r="I75" s="15"/>
      <c r="J75" s="15"/>
      <c r="K75" s="15"/>
      <c r="L75" s="15"/>
      <c r="M75" s="15"/>
      <c r="N75" s="15"/>
      <c r="O75" s="123"/>
      <c r="P75" s="102"/>
      <c r="Q75" s="99" t="s">
        <v>3</v>
      </c>
      <c r="R75" s="52"/>
      <c r="S75" s="15"/>
      <c r="T75" s="15"/>
      <c r="U75" s="15"/>
      <c r="V75" s="15"/>
      <c r="W75" s="50"/>
      <c r="X75" s="50"/>
      <c r="Y75" s="50"/>
    </row>
    <row r="76" spans="1:35" ht="14.4" thickBot="1" x14ac:dyDescent="0.3">
      <c r="A76" s="34">
        <f>'1.Info groupe'!$C$5</f>
        <v>0</v>
      </c>
      <c r="B76" s="52" t="s">
        <v>7</v>
      </c>
      <c r="C76" s="52"/>
      <c r="D76" s="76"/>
      <c r="E76" s="77"/>
      <c r="F76" s="78"/>
      <c r="G76" s="78"/>
      <c r="H76" s="78"/>
      <c r="I76" s="78"/>
      <c r="J76" s="78"/>
      <c r="K76" s="78"/>
      <c r="L76" s="78"/>
      <c r="M76" s="78"/>
      <c r="N76" s="78"/>
      <c r="O76" s="123"/>
      <c r="P76" s="102"/>
      <c r="Q76" s="100" t="s">
        <v>3</v>
      </c>
      <c r="R76" s="76"/>
      <c r="S76" s="78"/>
      <c r="T76" s="78"/>
      <c r="U76" s="78"/>
      <c r="V76" s="78"/>
      <c r="W76" s="79"/>
      <c r="X76" s="79"/>
      <c r="Y76" s="79"/>
      <c r="AB76" s="44"/>
      <c r="AC76" s="44"/>
      <c r="AD76" s="44"/>
      <c r="AE76" s="44"/>
      <c r="AF76" s="44"/>
      <c r="AG76" s="44"/>
    </row>
    <row r="77" spans="1:35" ht="13.95" customHeight="1" thickBot="1" x14ac:dyDescent="0.3">
      <c r="A77" s="81" t="e">
        <f>IF(L77&lt;&gt;(F77+H77+I77+J77+K77),"Erreur sur calcul IFT","")</f>
        <v>#DIV/0!</v>
      </c>
      <c r="B77" s="275" t="s">
        <v>72</v>
      </c>
      <c r="C77" s="276"/>
      <c r="D77" s="82"/>
      <c r="E77" s="82">
        <f>SUM(E67:E76)</f>
        <v>0</v>
      </c>
      <c r="F77" s="82" t="e">
        <f t="shared" ref="F77:M77" si="9">SUMPRODUCT(F67:F76,$E67:$E76)/$E77</f>
        <v>#DIV/0!</v>
      </c>
      <c r="G77" s="82" t="e">
        <f t="shared" si="9"/>
        <v>#DIV/0!</v>
      </c>
      <c r="H77" s="82" t="e">
        <f t="shared" si="9"/>
        <v>#DIV/0!</v>
      </c>
      <c r="I77" s="82" t="e">
        <f t="shared" si="9"/>
        <v>#DIV/0!</v>
      </c>
      <c r="J77" s="82" t="e">
        <f t="shared" si="9"/>
        <v>#DIV/0!</v>
      </c>
      <c r="K77" s="82" t="e">
        <f t="shared" si="9"/>
        <v>#DIV/0!</v>
      </c>
      <c r="L77" s="82" t="e">
        <f t="shared" si="9"/>
        <v>#DIV/0!</v>
      </c>
      <c r="M77" s="82" t="e">
        <f t="shared" si="9"/>
        <v>#DIV/0!</v>
      </c>
      <c r="N77" s="202" t="e">
        <f t="shared" ref="N77" si="10">SUMPRODUCT(N67:N76,$E67:$E76)/$E77</f>
        <v>#DIV/0!</v>
      </c>
      <c r="O77" s="123"/>
      <c r="P77" s="102"/>
      <c r="Q77" s="272" t="s">
        <v>72</v>
      </c>
      <c r="R77" s="273"/>
      <c r="S77" s="92"/>
      <c r="T77" s="82"/>
      <c r="U77" s="82"/>
      <c r="V77" s="82"/>
      <c r="W77" s="82"/>
      <c r="X77" s="82"/>
      <c r="Y77" s="83"/>
      <c r="AB77" s="44"/>
      <c r="AC77" s="44"/>
      <c r="AD77" s="44"/>
      <c r="AE77" s="44"/>
      <c r="AF77" s="44"/>
      <c r="AG77" s="44"/>
      <c r="AH77" s="44"/>
      <c r="AI77" s="44"/>
    </row>
    <row r="78" spans="1:35" x14ac:dyDescent="0.25">
      <c r="A78" s="34">
        <f>'1.Info groupe'!$C$5</f>
        <v>0</v>
      </c>
      <c r="B78" s="72" t="s">
        <v>8</v>
      </c>
      <c r="C78" s="67"/>
      <c r="D78" s="68"/>
      <c r="E78" s="70"/>
      <c r="F78" s="69"/>
      <c r="G78" s="69"/>
      <c r="H78" s="69"/>
      <c r="I78" s="69"/>
      <c r="J78" s="69"/>
      <c r="K78" s="69"/>
      <c r="L78" s="69"/>
      <c r="M78" s="69"/>
      <c r="N78" s="69"/>
      <c r="O78" s="123"/>
      <c r="P78" s="102"/>
      <c r="Q78" s="97" t="s">
        <v>4</v>
      </c>
      <c r="R78" s="68"/>
      <c r="S78" s="69"/>
      <c r="T78" s="69"/>
      <c r="U78" s="69"/>
      <c r="V78" s="69"/>
      <c r="W78" s="69"/>
      <c r="X78" s="69"/>
      <c r="Y78" s="69"/>
      <c r="AB78" s="44"/>
      <c r="AC78" s="44"/>
      <c r="AD78" s="44"/>
      <c r="AE78" s="44"/>
      <c r="AF78" s="44"/>
      <c r="AG78" s="44"/>
      <c r="AH78" s="44"/>
      <c r="AI78" s="44"/>
    </row>
    <row r="79" spans="1:35" x14ac:dyDescent="0.25">
      <c r="A79" s="34">
        <f>'1.Info groupe'!$C$5</f>
        <v>0</v>
      </c>
      <c r="B79" s="72" t="s">
        <v>8</v>
      </c>
      <c r="C79" s="67"/>
      <c r="D79" s="68"/>
      <c r="E79" s="70"/>
      <c r="F79" s="69"/>
      <c r="G79" s="69"/>
      <c r="H79" s="69"/>
      <c r="I79" s="69"/>
      <c r="J79" s="69"/>
      <c r="K79" s="69"/>
      <c r="L79" s="69"/>
      <c r="M79" s="69"/>
      <c r="N79" s="69"/>
      <c r="O79" s="123"/>
      <c r="P79" s="102"/>
      <c r="Q79" s="72" t="s">
        <v>4</v>
      </c>
      <c r="R79" s="67"/>
      <c r="S79" s="69"/>
      <c r="T79" s="69"/>
      <c r="U79" s="69"/>
      <c r="V79" s="69"/>
      <c r="W79" s="69"/>
      <c r="X79" s="69"/>
      <c r="Y79" s="69"/>
      <c r="AB79" s="44"/>
      <c r="AC79" s="44"/>
      <c r="AD79" s="44"/>
      <c r="AE79" s="44"/>
      <c r="AF79" s="44"/>
      <c r="AG79" s="44"/>
      <c r="AH79" s="44"/>
      <c r="AI79" s="44"/>
    </row>
    <row r="80" spans="1:35" x14ac:dyDescent="0.25">
      <c r="A80" s="34">
        <f>'1.Info groupe'!$C$5</f>
        <v>0</v>
      </c>
      <c r="B80" s="72" t="s">
        <v>8</v>
      </c>
      <c r="C80" s="67"/>
      <c r="D80" s="68"/>
      <c r="E80" s="70"/>
      <c r="F80" s="69"/>
      <c r="G80" s="69"/>
      <c r="H80" s="69"/>
      <c r="I80" s="69"/>
      <c r="J80" s="69"/>
      <c r="K80" s="69"/>
      <c r="L80" s="69"/>
      <c r="M80" s="69"/>
      <c r="N80" s="69"/>
      <c r="O80" s="123"/>
      <c r="P80" s="102"/>
      <c r="Q80" s="72" t="s">
        <v>4</v>
      </c>
      <c r="R80" s="67"/>
      <c r="S80" s="69"/>
      <c r="T80" s="69"/>
      <c r="U80" s="69"/>
      <c r="V80" s="69"/>
      <c r="W80" s="69"/>
      <c r="X80" s="69"/>
      <c r="Y80" s="69"/>
      <c r="AB80" s="44"/>
      <c r="AC80" s="44"/>
      <c r="AD80" s="44"/>
      <c r="AE80" s="44"/>
      <c r="AF80" s="44"/>
      <c r="AG80" s="44"/>
      <c r="AH80" s="44"/>
      <c r="AI80" s="44"/>
    </row>
    <row r="81" spans="1:39" x14ac:dyDescent="0.25">
      <c r="A81" s="34">
        <f>'1.Info groupe'!$C$5</f>
        <v>0</v>
      </c>
      <c r="B81" s="72" t="s">
        <v>8</v>
      </c>
      <c r="C81" s="67"/>
      <c r="D81" s="68"/>
      <c r="E81" s="70"/>
      <c r="F81" s="69"/>
      <c r="G81" s="69"/>
      <c r="H81" s="69"/>
      <c r="I81" s="69"/>
      <c r="J81" s="69"/>
      <c r="K81" s="69"/>
      <c r="L81" s="69"/>
      <c r="M81" s="69"/>
      <c r="N81" s="69"/>
      <c r="O81" s="123"/>
      <c r="P81" s="102"/>
      <c r="Q81" s="72" t="s">
        <v>4</v>
      </c>
      <c r="R81" s="67"/>
      <c r="S81" s="69"/>
      <c r="T81" s="69"/>
      <c r="U81" s="69"/>
      <c r="V81" s="69"/>
      <c r="W81" s="69"/>
      <c r="X81" s="69"/>
      <c r="Y81" s="69"/>
      <c r="AB81" s="44"/>
      <c r="AC81" s="44"/>
      <c r="AD81" s="44"/>
      <c r="AE81" s="44"/>
      <c r="AF81" s="44"/>
      <c r="AG81" s="44"/>
      <c r="AH81" s="44"/>
      <c r="AI81" s="44"/>
    </row>
    <row r="82" spans="1:39" x14ac:dyDescent="0.25">
      <c r="A82" s="34">
        <f>'1.Info groupe'!$C$5</f>
        <v>0</v>
      </c>
      <c r="B82" s="72" t="s">
        <v>8</v>
      </c>
      <c r="C82" s="67"/>
      <c r="D82" s="68"/>
      <c r="E82" s="70"/>
      <c r="F82" s="69"/>
      <c r="G82" s="69"/>
      <c r="H82" s="69"/>
      <c r="I82" s="69"/>
      <c r="J82" s="69"/>
      <c r="K82" s="69"/>
      <c r="L82" s="69"/>
      <c r="M82" s="69"/>
      <c r="N82" s="69"/>
      <c r="O82" s="123"/>
      <c r="P82" s="102"/>
      <c r="Q82" s="72" t="s">
        <v>4</v>
      </c>
      <c r="R82" s="67"/>
      <c r="S82" s="69"/>
      <c r="T82" s="69"/>
      <c r="U82" s="69"/>
      <c r="V82" s="69"/>
      <c r="W82" s="69"/>
      <c r="X82" s="69"/>
      <c r="Y82" s="69"/>
      <c r="AB82" s="44"/>
      <c r="AC82" s="44"/>
      <c r="AD82" s="44"/>
      <c r="AE82" s="44"/>
      <c r="AF82" s="44"/>
      <c r="AG82" s="44"/>
      <c r="AH82" s="44"/>
      <c r="AI82" s="44"/>
    </row>
    <row r="83" spans="1:39" x14ac:dyDescent="0.25">
      <c r="A83" s="34">
        <f>'1.Info groupe'!$C$5</f>
        <v>0</v>
      </c>
      <c r="B83" s="72" t="s">
        <v>8</v>
      </c>
      <c r="C83" s="67"/>
      <c r="D83" s="68"/>
      <c r="E83" s="70"/>
      <c r="F83" s="69"/>
      <c r="G83" s="69"/>
      <c r="H83" s="69"/>
      <c r="I83" s="69"/>
      <c r="J83" s="69"/>
      <c r="K83" s="69"/>
      <c r="L83" s="69"/>
      <c r="M83" s="69"/>
      <c r="N83" s="69"/>
      <c r="O83" s="123"/>
      <c r="P83" s="102"/>
      <c r="Q83" s="72" t="s">
        <v>4</v>
      </c>
      <c r="R83" s="67"/>
      <c r="S83" s="69"/>
      <c r="T83" s="69"/>
      <c r="U83" s="69"/>
      <c r="V83" s="69"/>
      <c r="W83" s="69"/>
      <c r="X83" s="69"/>
      <c r="Y83" s="69"/>
      <c r="AB83" s="44"/>
      <c r="AC83" s="44"/>
      <c r="AD83" s="44"/>
      <c r="AE83" s="44"/>
      <c r="AF83" s="44"/>
      <c r="AG83" s="44"/>
      <c r="AH83" s="44"/>
      <c r="AI83" s="44"/>
    </row>
    <row r="84" spans="1:39" x14ac:dyDescent="0.25">
      <c r="A84" s="34">
        <f>'1.Info groupe'!$C$5</f>
        <v>0</v>
      </c>
      <c r="B84" s="72" t="s">
        <v>8</v>
      </c>
      <c r="C84" s="67"/>
      <c r="D84" s="68"/>
      <c r="E84" s="70"/>
      <c r="F84" s="69"/>
      <c r="G84" s="69"/>
      <c r="H84" s="69"/>
      <c r="I84" s="69"/>
      <c r="J84" s="69"/>
      <c r="K84" s="69"/>
      <c r="L84" s="69"/>
      <c r="M84" s="69"/>
      <c r="N84" s="69"/>
      <c r="O84" s="123"/>
      <c r="P84" s="102"/>
      <c r="Q84" s="72" t="s">
        <v>4</v>
      </c>
      <c r="R84" s="67"/>
      <c r="S84" s="69"/>
      <c r="T84" s="69"/>
      <c r="U84" s="69"/>
      <c r="V84" s="69"/>
      <c r="W84" s="69"/>
      <c r="X84" s="69"/>
      <c r="Y84" s="69"/>
      <c r="AB84" s="44"/>
      <c r="AC84" s="44"/>
      <c r="AD84" s="44"/>
      <c r="AE84" s="44"/>
      <c r="AF84" s="44"/>
      <c r="AG84" s="44"/>
      <c r="AH84" s="44"/>
      <c r="AI84" s="44"/>
    </row>
    <row r="85" spans="1:39" x14ac:dyDescent="0.25">
      <c r="A85" s="34">
        <f>'1.Info groupe'!$C$5</f>
        <v>0</v>
      </c>
      <c r="B85" s="72" t="s">
        <v>8</v>
      </c>
      <c r="C85" s="67"/>
      <c r="D85" s="68"/>
      <c r="E85" s="70"/>
      <c r="F85" s="69"/>
      <c r="G85" s="69"/>
      <c r="H85" s="69"/>
      <c r="I85" s="69"/>
      <c r="J85" s="69"/>
      <c r="K85" s="69"/>
      <c r="L85" s="69"/>
      <c r="M85" s="69"/>
      <c r="N85" s="69"/>
      <c r="O85" s="123"/>
      <c r="P85" s="102"/>
      <c r="Q85" s="72" t="s">
        <v>4</v>
      </c>
      <c r="R85" s="67"/>
      <c r="S85" s="69"/>
      <c r="T85" s="69"/>
      <c r="U85" s="69"/>
      <c r="V85" s="69"/>
      <c r="W85" s="69"/>
      <c r="X85" s="69"/>
      <c r="Y85" s="69"/>
      <c r="AB85" s="44"/>
      <c r="AC85" s="44"/>
      <c r="AD85" s="44"/>
      <c r="AE85" s="44"/>
      <c r="AF85" s="44"/>
      <c r="AG85" s="44"/>
      <c r="AH85" s="44"/>
      <c r="AI85" s="44"/>
      <c r="AJ85" s="44"/>
      <c r="AK85" s="44"/>
      <c r="AL85" s="44"/>
      <c r="AM85" s="44"/>
    </row>
    <row r="86" spans="1:39" x14ac:dyDescent="0.25">
      <c r="A86" s="34">
        <f>'1.Info groupe'!$C$5</f>
        <v>0</v>
      </c>
      <c r="B86" s="72" t="s">
        <v>8</v>
      </c>
      <c r="C86" s="67"/>
      <c r="D86" s="68"/>
      <c r="E86" s="70"/>
      <c r="F86" s="69"/>
      <c r="G86" s="69"/>
      <c r="H86" s="69"/>
      <c r="I86" s="69"/>
      <c r="J86" s="69"/>
      <c r="K86" s="69"/>
      <c r="L86" s="69"/>
      <c r="M86" s="69"/>
      <c r="N86" s="69"/>
      <c r="O86" s="123"/>
      <c r="P86" s="102"/>
      <c r="Q86" s="72" t="s">
        <v>4</v>
      </c>
      <c r="R86" s="67"/>
      <c r="S86" s="69"/>
      <c r="T86" s="69"/>
      <c r="U86" s="69"/>
      <c r="V86" s="69"/>
      <c r="W86" s="69"/>
      <c r="X86" s="69"/>
      <c r="Y86" s="69"/>
      <c r="AB86" s="44"/>
      <c r="AC86" s="44"/>
      <c r="AD86" s="44"/>
      <c r="AE86" s="44"/>
      <c r="AF86" s="44"/>
      <c r="AG86" s="44"/>
      <c r="AH86" s="44"/>
      <c r="AI86" s="44"/>
      <c r="AJ86" s="44"/>
      <c r="AK86" s="44"/>
      <c r="AL86" s="44"/>
      <c r="AM86" s="44"/>
    </row>
    <row r="87" spans="1:39" ht="14.4" thickBot="1" x14ac:dyDescent="0.3">
      <c r="A87" s="34">
        <f>'1.Info groupe'!$C$5</f>
        <v>0</v>
      </c>
      <c r="B87" s="72" t="s">
        <v>8</v>
      </c>
      <c r="C87" s="67"/>
      <c r="D87" s="68"/>
      <c r="E87" s="70"/>
      <c r="F87" s="69"/>
      <c r="G87" s="69"/>
      <c r="H87" s="69"/>
      <c r="I87" s="69"/>
      <c r="J87" s="69"/>
      <c r="K87" s="69"/>
      <c r="L87" s="69"/>
      <c r="M87" s="69"/>
      <c r="N87" s="69"/>
      <c r="O87" s="123"/>
      <c r="P87" s="102"/>
      <c r="Q87" s="72" t="s">
        <v>4</v>
      </c>
      <c r="R87" s="67"/>
      <c r="S87" s="69"/>
      <c r="T87" s="69"/>
      <c r="U87" s="69"/>
      <c r="V87" s="69"/>
      <c r="W87" s="69"/>
      <c r="X87" s="69"/>
      <c r="Y87" s="69"/>
      <c r="AB87" s="44"/>
      <c r="AC87" s="44"/>
      <c r="AD87" s="44"/>
      <c r="AE87" s="44"/>
      <c r="AF87" s="44"/>
      <c r="AG87" s="44"/>
      <c r="AH87" s="44"/>
      <c r="AI87" s="44"/>
      <c r="AJ87" s="44"/>
      <c r="AK87" s="44"/>
      <c r="AL87" s="44"/>
      <c r="AM87" s="44"/>
    </row>
    <row r="88" spans="1:39" ht="14.4" thickBot="1" x14ac:dyDescent="0.3">
      <c r="A88" s="81" t="e">
        <f>IF(L88&lt;&gt;(F88+H88+I88+J88+K88),"Erreur sur calcul IFT","")</f>
        <v>#DIV/0!</v>
      </c>
      <c r="B88" s="270" t="s">
        <v>73</v>
      </c>
      <c r="C88" s="271"/>
      <c r="D88" s="75"/>
      <c r="E88" s="75">
        <f>SUM(E78:E87)</f>
        <v>0</v>
      </c>
      <c r="F88" s="75" t="e">
        <f t="shared" ref="F88:M88" si="11">SUMPRODUCT(F78:F87,$E78:$E87)/$E88</f>
        <v>#DIV/0!</v>
      </c>
      <c r="G88" s="75" t="e">
        <f t="shared" si="11"/>
        <v>#DIV/0!</v>
      </c>
      <c r="H88" s="75" t="e">
        <f t="shared" si="11"/>
        <v>#DIV/0!</v>
      </c>
      <c r="I88" s="75" t="e">
        <f t="shared" si="11"/>
        <v>#DIV/0!</v>
      </c>
      <c r="J88" s="75" t="e">
        <f t="shared" si="11"/>
        <v>#DIV/0!</v>
      </c>
      <c r="K88" s="75" t="e">
        <f t="shared" si="11"/>
        <v>#DIV/0!</v>
      </c>
      <c r="L88" s="75" t="e">
        <f t="shared" si="11"/>
        <v>#DIV/0!</v>
      </c>
      <c r="M88" s="75" t="e">
        <f t="shared" si="11"/>
        <v>#DIV/0!</v>
      </c>
      <c r="N88" s="75" t="e">
        <f t="shared" ref="N88" si="12">SUMPRODUCT(N78:N87,$E78:$E87)/$E88</f>
        <v>#DIV/0!</v>
      </c>
      <c r="O88" s="123"/>
      <c r="P88" s="102"/>
      <c r="Q88" s="74" t="s">
        <v>74</v>
      </c>
      <c r="R88" s="75"/>
      <c r="S88" s="91"/>
      <c r="T88" s="75"/>
      <c r="U88" s="75"/>
      <c r="V88" s="75"/>
      <c r="W88" s="75"/>
      <c r="X88" s="75"/>
      <c r="Y88" s="75"/>
      <c r="AB88" s="44"/>
      <c r="AC88" s="44"/>
      <c r="AD88" s="44"/>
      <c r="AE88" s="44"/>
      <c r="AF88" s="44"/>
      <c r="AG88" s="44"/>
      <c r="AH88" s="44"/>
      <c r="AI88" s="44"/>
      <c r="AJ88" s="44"/>
      <c r="AK88" s="44"/>
      <c r="AL88" s="44"/>
      <c r="AM88" s="44"/>
    </row>
    <row r="89" spans="1:39" ht="14.4" thickBot="1" x14ac:dyDescent="0.3">
      <c r="A89" s="34">
        <f>'1.Info groupe'!$C$5</f>
        <v>0</v>
      </c>
      <c r="B89" s="52" t="s">
        <v>9</v>
      </c>
      <c r="C89" s="52"/>
      <c r="D89" s="52"/>
      <c r="E89" s="52"/>
      <c r="F89" s="51"/>
      <c r="G89" s="51"/>
      <c r="H89" s="51"/>
      <c r="I89" s="51"/>
      <c r="J89" s="51"/>
      <c r="K89" s="51"/>
      <c r="L89" s="51"/>
      <c r="M89" s="51"/>
      <c r="N89" s="51"/>
      <c r="O89" s="123"/>
      <c r="P89" s="102"/>
      <c r="Q89" s="98" t="s">
        <v>5</v>
      </c>
      <c r="R89" s="52"/>
      <c r="S89" s="51"/>
      <c r="T89" s="51"/>
      <c r="U89" s="51"/>
      <c r="V89" s="51"/>
      <c r="W89" s="73"/>
      <c r="X89" s="73"/>
      <c r="Y89" s="73"/>
      <c r="AB89" s="44"/>
      <c r="AC89" s="44"/>
      <c r="AD89" s="44"/>
      <c r="AE89" s="44"/>
      <c r="AF89" s="44"/>
      <c r="AG89" s="44"/>
      <c r="AH89" s="44"/>
      <c r="AI89" s="44"/>
      <c r="AJ89" s="44"/>
      <c r="AK89" s="44"/>
      <c r="AL89" s="44"/>
      <c r="AM89" s="44"/>
    </row>
    <row r="90" spans="1:39" ht="14.4" thickBot="1" x14ac:dyDescent="0.3">
      <c r="A90" s="34">
        <f>'1.Info groupe'!$C$5</f>
        <v>0</v>
      </c>
      <c r="B90" s="52" t="s">
        <v>9</v>
      </c>
      <c r="C90" s="52"/>
      <c r="D90" s="48"/>
      <c r="E90" s="52"/>
      <c r="F90" s="15"/>
      <c r="G90" s="15"/>
      <c r="H90" s="15"/>
      <c r="I90" s="15"/>
      <c r="J90" s="15"/>
      <c r="K90" s="15"/>
      <c r="L90" s="15"/>
      <c r="M90" s="15"/>
      <c r="N90" s="15"/>
      <c r="O90" s="123"/>
      <c r="P90" s="102"/>
      <c r="Q90" s="98" t="s">
        <v>5</v>
      </c>
      <c r="R90" s="52"/>
      <c r="S90" s="15"/>
      <c r="T90" s="15"/>
      <c r="U90" s="15"/>
      <c r="V90" s="15"/>
      <c r="W90" s="50"/>
      <c r="X90" s="50"/>
      <c r="Y90" s="50"/>
      <c r="AB90" s="44"/>
      <c r="AC90" s="44"/>
      <c r="AD90" s="44"/>
      <c r="AE90" s="44"/>
      <c r="AF90" s="44"/>
      <c r="AG90" s="44"/>
      <c r="AH90" s="44"/>
      <c r="AI90" s="44"/>
      <c r="AJ90" s="44"/>
      <c r="AK90" s="44"/>
      <c r="AL90" s="44"/>
      <c r="AM90" s="44"/>
    </row>
    <row r="91" spans="1:39" ht="14.4" thickBot="1" x14ac:dyDescent="0.3">
      <c r="A91" s="34">
        <f>'1.Info groupe'!$C$5</f>
        <v>0</v>
      </c>
      <c r="B91" s="52" t="s">
        <v>9</v>
      </c>
      <c r="C91" s="52"/>
      <c r="D91" s="48"/>
      <c r="E91" s="52"/>
      <c r="F91" s="15"/>
      <c r="G91" s="15"/>
      <c r="H91" s="15"/>
      <c r="I91" s="15"/>
      <c r="J91" s="15"/>
      <c r="K91" s="15"/>
      <c r="L91" s="15"/>
      <c r="M91" s="15"/>
      <c r="N91" s="15"/>
      <c r="O91" s="123"/>
      <c r="P91" s="102"/>
      <c r="Q91" s="98" t="s">
        <v>5</v>
      </c>
      <c r="R91" s="52"/>
      <c r="S91" s="15"/>
      <c r="T91" s="15"/>
      <c r="U91" s="15"/>
      <c r="V91" s="15"/>
      <c r="W91" s="50"/>
      <c r="X91" s="50"/>
      <c r="Y91" s="50"/>
      <c r="AB91" s="44"/>
      <c r="AC91" s="44"/>
      <c r="AD91" s="44"/>
      <c r="AE91" s="44"/>
      <c r="AF91" s="44"/>
      <c r="AG91" s="44"/>
      <c r="AH91" s="44"/>
      <c r="AI91" s="44"/>
      <c r="AJ91" s="44"/>
      <c r="AK91" s="44"/>
      <c r="AL91" s="44"/>
      <c r="AM91" s="44"/>
    </row>
    <row r="92" spans="1:39" ht="14.4" thickBot="1" x14ac:dyDescent="0.3">
      <c r="A92" s="34">
        <f>'1.Info groupe'!$C$5</f>
        <v>0</v>
      </c>
      <c r="B92" s="52" t="s">
        <v>9</v>
      </c>
      <c r="C92" s="52"/>
      <c r="D92" s="48"/>
      <c r="E92" s="52"/>
      <c r="F92" s="15"/>
      <c r="G92" s="15"/>
      <c r="H92" s="15"/>
      <c r="I92" s="15"/>
      <c r="J92" s="15"/>
      <c r="K92" s="15"/>
      <c r="L92" s="15"/>
      <c r="M92" s="15"/>
      <c r="N92" s="15"/>
      <c r="O92" s="123"/>
      <c r="P92" s="102"/>
      <c r="Q92" s="98" t="s">
        <v>5</v>
      </c>
      <c r="R92" s="52"/>
      <c r="S92" s="15"/>
      <c r="T92" s="15"/>
      <c r="U92" s="15"/>
      <c r="V92" s="15"/>
      <c r="W92" s="50"/>
      <c r="X92" s="50"/>
      <c r="Y92" s="50"/>
      <c r="AB92" s="44"/>
      <c r="AC92" s="44"/>
      <c r="AD92" s="44"/>
      <c r="AE92" s="44"/>
      <c r="AF92" s="44"/>
      <c r="AG92" s="44"/>
      <c r="AH92" s="44"/>
      <c r="AI92" s="44"/>
      <c r="AJ92" s="44"/>
      <c r="AK92" s="44"/>
      <c r="AL92" s="44"/>
      <c r="AM92" s="44"/>
    </row>
    <row r="93" spans="1:39" ht="14.4" thickBot="1" x14ac:dyDescent="0.3">
      <c r="A93" s="34">
        <f>'1.Info groupe'!$C$5</f>
        <v>0</v>
      </c>
      <c r="B93" s="52" t="s">
        <v>9</v>
      </c>
      <c r="C93" s="52"/>
      <c r="D93" s="48"/>
      <c r="E93" s="52"/>
      <c r="F93" s="15"/>
      <c r="G93" s="15"/>
      <c r="H93" s="15"/>
      <c r="I93" s="15"/>
      <c r="J93" s="15"/>
      <c r="K93" s="15"/>
      <c r="L93" s="15"/>
      <c r="M93" s="15"/>
      <c r="N93" s="15"/>
      <c r="O93" s="123"/>
      <c r="P93" s="102"/>
      <c r="Q93" s="98" t="s">
        <v>5</v>
      </c>
      <c r="R93" s="52"/>
      <c r="S93" s="15"/>
      <c r="T93" s="15"/>
      <c r="U93" s="15"/>
      <c r="V93" s="15"/>
      <c r="W93" s="50"/>
      <c r="X93" s="50"/>
      <c r="Y93" s="50"/>
      <c r="AB93" s="44"/>
      <c r="AC93" s="44"/>
      <c r="AD93" s="44"/>
      <c r="AE93" s="44"/>
      <c r="AF93" s="44"/>
      <c r="AG93" s="44"/>
      <c r="AH93" s="44"/>
      <c r="AI93" s="44"/>
      <c r="AJ93" s="44"/>
      <c r="AK93" s="44"/>
      <c r="AL93" s="44"/>
      <c r="AM93" s="44"/>
    </row>
    <row r="94" spans="1:39" ht="14.4" thickBot="1" x14ac:dyDescent="0.3">
      <c r="A94" s="34">
        <f>'1.Info groupe'!$C$5</f>
        <v>0</v>
      </c>
      <c r="B94" s="52" t="s">
        <v>9</v>
      </c>
      <c r="C94" s="52"/>
      <c r="D94" s="48"/>
      <c r="E94" s="52"/>
      <c r="F94" s="15"/>
      <c r="G94" s="15"/>
      <c r="H94" s="15"/>
      <c r="I94" s="15"/>
      <c r="J94" s="15"/>
      <c r="K94" s="15"/>
      <c r="L94" s="15"/>
      <c r="M94" s="15"/>
      <c r="N94" s="15"/>
      <c r="O94" s="123"/>
      <c r="P94" s="93"/>
      <c r="Q94" s="98" t="s">
        <v>5</v>
      </c>
      <c r="R94" s="52"/>
      <c r="S94" s="15"/>
      <c r="T94" s="15"/>
      <c r="U94" s="15"/>
      <c r="V94" s="15"/>
      <c r="W94" s="50"/>
      <c r="X94" s="50"/>
      <c r="Y94" s="50"/>
      <c r="AB94" s="44"/>
      <c r="AC94" s="44"/>
      <c r="AD94" s="44"/>
      <c r="AE94" s="44"/>
      <c r="AF94" s="44"/>
      <c r="AG94" s="44"/>
      <c r="AH94" s="44"/>
      <c r="AI94" s="44"/>
      <c r="AJ94" s="44"/>
      <c r="AK94" s="44"/>
      <c r="AL94" s="44"/>
      <c r="AM94" s="44"/>
    </row>
    <row r="95" spans="1:39" ht="14.4" thickBot="1" x14ac:dyDescent="0.3">
      <c r="A95" s="34">
        <f>'1.Info groupe'!$C$5</f>
        <v>0</v>
      </c>
      <c r="B95" s="52" t="s">
        <v>9</v>
      </c>
      <c r="C95" s="52"/>
      <c r="D95" s="48"/>
      <c r="E95" s="52"/>
      <c r="F95" s="15"/>
      <c r="G95" s="15"/>
      <c r="H95" s="15"/>
      <c r="I95" s="15"/>
      <c r="J95" s="15"/>
      <c r="K95" s="15"/>
      <c r="L95" s="15"/>
      <c r="M95" s="15"/>
      <c r="N95" s="15"/>
      <c r="O95" s="123"/>
      <c r="P95" s="93"/>
      <c r="Q95" s="98" t="s">
        <v>5</v>
      </c>
      <c r="R95" s="52"/>
      <c r="S95" s="15"/>
      <c r="T95" s="15"/>
      <c r="U95" s="15"/>
      <c r="V95" s="15"/>
      <c r="W95" s="50"/>
      <c r="X95" s="50"/>
      <c r="Y95" s="50"/>
      <c r="AB95" s="44"/>
      <c r="AC95" s="44"/>
      <c r="AD95" s="45"/>
      <c r="AE95" s="44"/>
      <c r="AF95" s="44"/>
      <c r="AG95" s="44"/>
      <c r="AH95" s="44"/>
      <c r="AI95" s="44"/>
      <c r="AJ95" s="44"/>
      <c r="AK95" s="44"/>
      <c r="AL95" s="44"/>
      <c r="AM95" s="44"/>
    </row>
    <row r="96" spans="1:39" ht="14.4" thickBot="1" x14ac:dyDescent="0.3">
      <c r="A96" s="34">
        <f>'1.Info groupe'!$C$5</f>
        <v>0</v>
      </c>
      <c r="B96" s="52" t="s">
        <v>9</v>
      </c>
      <c r="C96" s="52"/>
      <c r="D96" s="48"/>
      <c r="E96" s="52"/>
      <c r="F96" s="15"/>
      <c r="G96" s="15"/>
      <c r="H96" s="15"/>
      <c r="I96" s="15"/>
      <c r="J96" s="15"/>
      <c r="K96" s="15"/>
      <c r="L96" s="15"/>
      <c r="M96" s="15"/>
      <c r="N96" s="15"/>
      <c r="O96" s="123"/>
      <c r="P96" s="93"/>
      <c r="Q96" s="98" t="s">
        <v>5</v>
      </c>
      <c r="R96" s="52"/>
      <c r="S96" s="15"/>
      <c r="T96" s="15"/>
      <c r="U96" s="15"/>
      <c r="V96" s="15"/>
      <c r="W96" s="50"/>
      <c r="X96" s="50"/>
      <c r="Y96" s="50"/>
      <c r="AB96" s="44"/>
      <c r="AC96" s="44"/>
      <c r="AD96" s="44"/>
      <c r="AE96" s="44"/>
      <c r="AF96" s="44"/>
      <c r="AG96" s="44"/>
      <c r="AH96" s="44"/>
      <c r="AI96" s="44"/>
      <c r="AJ96" s="44"/>
      <c r="AK96" s="44"/>
      <c r="AL96" s="44"/>
      <c r="AM96" s="44"/>
    </row>
    <row r="97" spans="1:39" ht="14.4" thickBot="1" x14ac:dyDescent="0.3">
      <c r="A97" s="34">
        <f>'1.Info groupe'!$C$5</f>
        <v>0</v>
      </c>
      <c r="B97" s="52" t="s">
        <v>9</v>
      </c>
      <c r="C97" s="52"/>
      <c r="D97" s="48"/>
      <c r="E97" s="52"/>
      <c r="F97" s="15"/>
      <c r="G97" s="15"/>
      <c r="H97" s="15"/>
      <c r="I97" s="15"/>
      <c r="J97" s="15"/>
      <c r="K97" s="15"/>
      <c r="L97" s="15"/>
      <c r="M97" s="15"/>
      <c r="N97" s="15"/>
      <c r="O97" s="123"/>
      <c r="P97" s="93"/>
      <c r="Q97" s="98" t="s">
        <v>5</v>
      </c>
      <c r="R97" s="52"/>
      <c r="S97" s="15"/>
      <c r="T97" s="15"/>
      <c r="U97" s="15"/>
      <c r="V97" s="15"/>
      <c r="W97" s="50"/>
      <c r="X97" s="50"/>
      <c r="Y97" s="50"/>
      <c r="AB97" s="44"/>
      <c r="AC97" s="44"/>
      <c r="AD97" s="44"/>
      <c r="AE97" s="44"/>
      <c r="AF97" s="44"/>
      <c r="AG97" s="44"/>
      <c r="AH97" s="44"/>
      <c r="AI97" s="44"/>
      <c r="AJ97" s="44"/>
      <c r="AK97" s="44"/>
      <c r="AL97" s="44"/>
      <c r="AM97" s="44"/>
    </row>
    <row r="98" spans="1:39" ht="14.4" thickBot="1" x14ac:dyDescent="0.3">
      <c r="A98" s="34">
        <f>'1.Info groupe'!$C$5</f>
        <v>0</v>
      </c>
      <c r="B98" s="52" t="s">
        <v>9</v>
      </c>
      <c r="C98" s="52"/>
      <c r="D98" s="76"/>
      <c r="E98" s="77"/>
      <c r="F98" s="78"/>
      <c r="G98" s="78"/>
      <c r="H98" s="78"/>
      <c r="I98" s="78"/>
      <c r="J98" s="78"/>
      <c r="K98" s="78"/>
      <c r="L98" s="78"/>
      <c r="M98" s="78"/>
      <c r="N98" s="78"/>
      <c r="O98" s="123"/>
      <c r="P98" s="93"/>
      <c r="Q98" s="98" t="s">
        <v>5</v>
      </c>
      <c r="R98" s="76"/>
      <c r="S98" s="78"/>
      <c r="T98" s="78"/>
      <c r="U98" s="78"/>
      <c r="V98" s="78"/>
      <c r="W98" s="79"/>
      <c r="X98" s="79"/>
      <c r="Y98" s="79"/>
      <c r="AB98" s="44"/>
      <c r="AC98" s="44"/>
      <c r="AD98" s="44"/>
      <c r="AE98" s="44"/>
      <c r="AF98" s="44"/>
      <c r="AG98" s="44"/>
      <c r="AH98" s="44"/>
      <c r="AI98" s="44"/>
      <c r="AJ98" s="44"/>
      <c r="AK98" s="44"/>
      <c r="AL98" s="44"/>
      <c r="AM98" s="44"/>
    </row>
    <row r="99" spans="1:39" ht="15" customHeight="1" thickBot="1" x14ac:dyDescent="0.3">
      <c r="A99" s="81" t="e">
        <f>IF(L99&lt;&gt;(F99+H99+I99+J99+K99),"Erreur sur calcul IFT","")</f>
        <v>#DIV/0!</v>
      </c>
      <c r="B99" s="275" t="s">
        <v>75</v>
      </c>
      <c r="C99" s="276"/>
      <c r="D99" s="82"/>
      <c r="E99" s="82">
        <f>SUM(E89:E98)</f>
        <v>0</v>
      </c>
      <c r="F99" s="82" t="e">
        <f t="shared" ref="F99:M99" si="13">SUMPRODUCT(F89:F98,$E89:$E98)/$E99</f>
        <v>#DIV/0!</v>
      </c>
      <c r="G99" s="82" t="e">
        <f t="shared" si="13"/>
        <v>#DIV/0!</v>
      </c>
      <c r="H99" s="82" t="e">
        <f t="shared" si="13"/>
        <v>#DIV/0!</v>
      </c>
      <c r="I99" s="82" t="e">
        <f t="shared" si="13"/>
        <v>#DIV/0!</v>
      </c>
      <c r="J99" s="82" t="e">
        <f t="shared" si="13"/>
        <v>#DIV/0!</v>
      </c>
      <c r="K99" s="82" t="e">
        <f t="shared" si="13"/>
        <v>#DIV/0!</v>
      </c>
      <c r="L99" s="82" t="e">
        <f t="shared" si="13"/>
        <v>#DIV/0!</v>
      </c>
      <c r="M99" s="82" t="e">
        <f t="shared" si="13"/>
        <v>#DIV/0!</v>
      </c>
      <c r="N99" s="202" t="e">
        <f t="shared" ref="N99" si="14">SUMPRODUCT(N89:N98,$E89:$E98)/$E99</f>
        <v>#DIV/0!</v>
      </c>
      <c r="O99" s="123"/>
      <c r="P99" s="93"/>
      <c r="Q99" s="272" t="s">
        <v>75</v>
      </c>
      <c r="R99" s="273"/>
      <c r="S99" s="92"/>
      <c r="T99" s="82"/>
      <c r="U99" s="82"/>
      <c r="V99" s="82"/>
      <c r="W99" s="82"/>
      <c r="X99" s="82"/>
      <c r="Y99" s="83"/>
      <c r="AB99" s="44"/>
      <c r="AC99" s="44"/>
      <c r="AD99" s="44"/>
      <c r="AE99" s="44"/>
      <c r="AF99" s="44"/>
      <c r="AG99" s="44"/>
      <c r="AH99" s="44"/>
      <c r="AI99" s="44"/>
      <c r="AJ99" s="44"/>
      <c r="AK99" s="44"/>
      <c r="AL99" s="44"/>
      <c r="AM99" s="44"/>
    </row>
    <row r="100" spans="1:39" x14ac:dyDescent="0.25">
      <c r="A100" s="34">
        <f>'1.Info groupe'!$C$5</f>
        <v>0</v>
      </c>
      <c r="B100" s="72" t="s">
        <v>10</v>
      </c>
      <c r="C100" s="67"/>
      <c r="D100" s="68"/>
      <c r="E100" s="70"/>
      <c r="F100" s="69"/>
      <c r="G100" s="69"/>
      <c r="H100" s="69"/>
      <c r="I100" s="69"/>
      <c r="J100" s="69"/>
      <c r="K100" s="69"/>
      <c r="L100" s="69"/>
      <c r="M100" s="69"/>
      <c r="N100" s="69"/>
      <c r="O100" s="123"/>
      <c r="P100" s="93"/>
      <c r="Q100" s="97" t="s">
        <v>4</v>
      </c>
      <c r="R100" s="68"/>
      <c r="S100" s="69"/>
      <c r="T100" s="69"/>
      <c r="U100" s="69"/>
      <c r="V100" s="69"/>
      <c r="W100" s="69"/>
      <c r="X100" s="69"/>
      <c r="Y100" s="69"/>
      <c r="AB100" s="44"/>
      <c r="AC100" s="44"/>
      <c r="AD100" s="44"/>
      <c r="AE100" s="44"/>
      <c r="AF100" s="44"/>
      <c r="AG100" s="44"/>
      <c r="AH100" s="44"/>
      <c r="AI100" s="44"/>
      <c r="AJ100" s="44"/>
      <c r="AK100" s="44"/>
      <c r="AL100" s="44"/>
      <c r="AM100" s="44"/>
    </row>
    <row r="101" spans="1:39" x14ac:dyDescent="0.25">
      <c r="A101" s="34">
        <f>'1.Info groupe'!$C$5</f>
        <v>0</v>
      </c>
      <c r="B101" s="72" t="s">
        <v>10</v>
      </c>
      <c r="C101" s="67"/>
      <c r="D101" s="68"/>
      <c r="E101" s="70"/>
      <c r="F101" s="69"/>
      <c r="G101" s="69"/>
      <c r="H101" s="69"/>
      <c r="I101" s="69"/>
      <c r="J101" s="69"/>
      <c r="K101" s="69"/>
      <c r="L101" s="69"/>
      <c r="M101" s="69"/>
      <c r="N101" s="69"/>
      <c r="O101" s="123"/>
      <c r="P101" s="93"/>
      <c r="Q101" s="72" t="s">
        <v>4</v>
      </c>
      <c r="R101" s="67"/>
      <c r="S101" s="69"/>
      <c r="T101" s="69"/>
      <c r="U101" s="69"/>
      <c r="V101" s="69"/>
      <c r="W101" s="69"/>
      <c r="X101" s="69"/>
      <c r="Y101" s="69"/>
      <c r="AB101" s="44"/>
      <c r="AC101" s="44"/>
      <c r="AD101" s="44"/>
      <c r="AE101" s="44"/>
      <c r="AF101" s="44"/>
      <c r="AG101" s="44"/>
      <c r="AH101" s="44"/>
      <c r="AI101" s="44"/>
      <c r="AJ101" s="44"/>
      <c r="AK101" s="44"/>
      <c r="AL101" s="44"/>
      <c r="AM101" s="44"/>
    </row>
    <row r="102" spans="1:39" x14ac:dyDescent="0.25">
      <c r="A102" s="34">
        <f>'1.Info groupe'!$C$5</f>
        <v>0</v>
      </c>
      <c r="B102" s="72" t="s">
        <v>10</v>
      </c>
      <c r="C102" s="67"/>
      <c r="D102" s="68"/>
      <c r="E102" s="70"/>
      <c r="F102" s="69"/>
      <c r="G102" s="69"/>
      <c r="H102" s="69"/>
      <c r="I102" s="69"/>
      <c r="J102" s="69"/>
      <c r="K102" s="69"/>
      <c r="L102" s="69"/>
      <c r="M102" s="69"/>
      <c r="N102" s="69"/>
      <c r="O102" s="123"/>
      <c r="P102" s="93"/>
      <c r="Q102" s="72" t="s">
        <v>4</v>
      </c>
      <c r="R102" s="67"/>
      <c r="S102" s="69"/>
      <c r="T102" s="69"/>
      <c r="U102" s="69"/>
      <c r="V102" s="69"/>
      <c r="W102" s="69"/>
      <c r="X102" s="69"/>
      <c r="Y102" s="69"/>
      <c r="AB102" s="44"/>
      <c r="AC102" s="44"/>
      <c r="AD102" s="44"/>
      <c r="AE102" s="44"/>
      <c r="AF102" s="44"/>
      <c r="AG102" s="44"/>
      <c r="AH102" s="44"/>
      <c r="AI102" s="44"/>
      <c r="AJ102" s="44"/>
      <c r="AK102" s="44"/>
      <c r="AL102" s="44"/>
      <c r="AM102" s="44"/>
    </row>
    <row r="103" spans="1:39" x14ac:dyDescent="0.25">
      <c r="A103" s="34">
        <f>'1.Info groupe'!$C$5</f>
        <v>0</v>
      </c>
      <c r="B103" s="72" t="s">
        <v>10</v>
      </c>
      <c r="C103" s="67"/>
      <c r="D103" s="68"/>
      <c r="E103" s="70"/>
      <c r="F103" s="69"/>
      <c r="G103" s="69"/>
      <c r="H103" s="69"/>
      <c r="I103" s="69"/>
      <c r="J103" s="69"/>
      <c r="K103" s="69"/>
      <c r="L103" s="69"/>
      <c r="M103" s="69"/>
      <c r="N103" s="69"/>
      <c r="O103" s="123"/>
      <c r="P103" s="93"/>
      <c r="Q103" s="72" t="s">
        <v>4</v>
      </c>
      <c r="R103" s="67"/>
      <c r="S103" s="69"/>
      <c r="T103" s="69"/>
      <c r="U103" s="69"/>
      <c r="V103" s="69"/>
      <c r="W103" s="69"/>
      <c r="X103" s="69"/>
      <c r="Y103" s="69"/>
      <c r="AB103" s="44"/>
      <c r="AC103" s="44"/>
      <c r="AD103" s="44"/>
      <c r="AE103" s="44"/>
      <c r="AF103" s="44"/>
      <c r="AG103" s="44"/>
      <c r="AH103" s="44"/>
      <c r="AI103" s="44"/>
      <c r="AJ103" s="44"/>
      <c r="AK103" s="44"/>
      <c r="AL103" s="44"/>
      <c r="AM103" s="44"/>
    </row>
    <row r="104" spans="1:39" x14ac:dyDescent="0.25">
      <c r="A104" s="34">
        <f>'1.Info groupe'!$C$5</f>
        <v>0</v>
      </c>
      <c r="B104" s="72" t="s">
        <v>10</v>
      </c>
      <c r="C104" s="67"/>
      <c r="D104" s="68"/>
      <c r="E104" s="70"/>
      <c r="F104" s="69"/>
      <c r="G104" s="69"/>
      <c r="H104" s="69"/>
      <c r="I104" s="69"/>
      <c r="J104" s="69"/>
      <c r="K104" s="69"/>
      <c r="L104" s="69"/>
      <c r="M104" s="69"/>
      <c r="N104" s="69"/>
      <c r="O104" s="123"/>
      <c r="P104" s="93"/>
      <c r="Q104" s="72" t="s">
        <v>4</v>
      </c>
      <c r="R104" s="67"/>
      <c r="S104" s="69"/>
      <c r="T104" s="69"/>
      <c r="U104" s="69"/>
      <c r="V104" s="69"/>
      <c r="W104" s="69"/>
      <c r="X104" s="69"/>
      <c r="Y104" s="69"/>
      <c r="AB104" s="44"/>
      <c r="AC104" s="44"/>
      <c r="AD104" s="44"/>
      <c r="AE104" s="44"/>
      <c r="AF104" s="44"/>
      <c r="AG104" s="44"/>
      <c r="AH104" s="44"/>
      <c r="AI104" s="44"/>
      <c r="AJ104" s="44"/>
      <c r="AK104" s="44"/>
      <c r="AL104" s="44"/>
      <c r="AM104" s="44"/>
    </row>
    <row r="105" spans="1:39" x14ac:dyDescent="0.25">
      <c r="A105" s="34">
        <f>'1.Info groupe'!$C$5</f>
        <v>0</v>
      </c>
      <c r="B105" s="72" t="s">
        <v>10</v>
      </c>
      <c r="C105" s="67"/>
      <c r="D105" s="68"/>
      <c r="E105" s="70"/>
      <c r="F105" s="69"/>
      <c r="G105" s="69"/>
      <c r="H105" s="69"/>
      <c r="I105" s="69"/>
      <c r="J105" s="69"/>
      <c r="K105" s="69"/>
      <c r="L105" s="69"/>
      <c r="M105" s="69"/>
      <c r="N105" s="69"/>
      <c r="O105" s="123"/>
      <c r="P105" s="93"/>
      <c r="Q105" s="72" t="s">
        <v>4</v>
      </c>
      <c r="R105" s="67"/>
      <c r="S105" s="69"/>
      <c r="T105" s="69"/>
      <c r="U105" s="69"/>
      <c r="V105" s="69"/>
      <c r="W105" s="69"/>
      <c r="X105" s="69"/>
      <c r="Y105" s="69"/>
      <c r="AB105" s="44"/>
      <c r="AC105" s="44"/>
      <c r="AD105" s="44"/>
      <c r="AE105" s="44"/>
      <c r="AF105" s="44"/>
      <c r="AG105" s="44"/>
      <c r="AH105" s="44"/>
      <c r="AI105" s="44"/>
      <c r="AJ105" s="44"/>
      <c r="AK105" s="44"/>
      <c r="AL105" s="44"/>
      <c r="AM105" s="44"/>
    </row>
    <row r="106" spans="1:39" x14ac:dyDescent="0.25">
      <c r="A106" s="34">
        <f>'1.Info groupe'!$C$5</f>
        <v>0</v>
      </c>
      <c r="B106" s="72" t="s">
        <v>10</v>
      </c>
      <c r="C106" s="67"/>
      <c r="D106" s="68"/>
      <c r="E106" s="70"/>
      <c r="F106" s="69"/>
      <c r="G106" s="69"/>
      <c r="H106" s="69"/>
      <c r="I106" s="69"/>
      <c r="J106" s="69"/>
      <c r="K106" s="69"/>
      <c r="L106" s="69"/>
      <c r="M106" s="69"/>
      <c r="N106" s="69"/>
      <c r="O106" s="123"/>
      <c r="P106" s="93"/>
      <c r="Q106" s="72" t="s">
        <v>4</v>
      </c>
      <c r="R106" s="67"/>
      <c r="S106" s="69"/>
      <c r="T106" s="69"/>
      <c r="U106" s="69"/>
      <c r="V106" s="69"/>
      <c r="W106" s="69"/>
      <c r="X106" s="69"/>
      <c r="Y106" s="69"/>
      <c r="AB106" s="44"/>
      <c r="AC106" s="44"/>
      <c r="AD106" s="44"/>
      <c r="AE106" s="44"/>
      <c r="AF106" s="44"/>
      <c r="AG106" s="44"/>
      <c r="AH106" s="44"/>
      <c r="AI106" s="44"/>
      <c r="AJ106" s="44"/>
      <c r="AK106" s="44"/>
      <c r="AL106" s="44"/>
      <c r="AM106" s="44"/>
    </row>
    <row r="107" spans="1:39" x14ac:dyDescent="0.25">
      <c r="A107" s="34">
        <f>'1.Info groupe'!$C$5</f>
        <v>0</v>
      </c>
      <c r="B107" s="72" t="s">
        <v>10</v>
      </c>
      <c r="C107" s="67"/>
      <c r="D107" s="68"/>
      <c r="E107" s="70"/>
      <c r="F107" s="69"/>
      <c r="G107" s="69"/>
      <c r="H107" s="69"/>
      <c r="I107" s="69"/>
      <c r="J107" s="69"/>
      <c r="K107" s="69"/>
      <c r="L107" s="69"/>
      <c r="M107" s="69"/>
      <c r="N107" s="69"/>
      <c r="O107" s="123"/>
      <c r="P107" s="93"/>
      <c r="Q107" s="72" t="s">
        <v>4</v>
      </c>
      <c r="R107" s="67"/>
      <c r="S107" s="69"/>
      <c r="T107" s="69"/>
      <c r="U107" s="69"/>
      <c r="V107" s="69"/>
      <c r="W107" s="69"/>
      <c r="X107" s="69"/>
      <c r="Y107" s="69"/>
      <c r="AB107" s="44"/>
      <c r="AC107" s="44"/>
      <c r="AD107" s="44"/>
      <c r="AE107" s="44"/>
      <c r="AF107" s="44"/>
      <c r="AG107" s="44"/>
      <c r="AH107" s="44"/>
      <c r="AI107" s="44"/>
      <c r="AJ107" s="44"/>
      <c r="AK107" s="44"/>
      <c r="AL107" s="44"/>
      <c r="AM107" s="44"/>
    </row>
    <row r="108" spans="1:39" x14ac:dyDescent="0.25">
      <c r="A108" s="34">
        <f>'1.Info groupe'!$C$5</f>
        <v>0</v>
      </c>
      <c r="B108" s="72" t="s">
        <v>10</v>
      </c>
      <c r="C108" s="67"/>
      <c r="D108" s="68"/>
      <c r="E108" s="70"/>
      <c r="F108" s="69"/>
      <c r="G108" s="69"/>
      <c r="H108" s="69"/>
      <c r="I108" s="69"/>
      <c r="J108" s="69"/>
      <c r="K108" s="69"/>
      <c r="L108" s="69"/>
      <c r="M108" s="69"/>
      <c r="N108" s="69"/>
      <c r="O108" s="123"/>
      <c r="P108" s="93"/>
      <c r="Q108" s="72" t="s">
        <v>4</v>
      </c>
      <c r="R108" s="67"/>
      <c r="S108" s="69"/>
      <c r="T108" s="69"/>
      <c r="U108" s="69"/>
      <c r="V108" s="69"/>
      <c r="W108" s="69"/>
      <c r="X108" s="69"/>
      <c r="Y108" s="69"/>
      <c r="AB108" s="44"/>
      <c r="AC108" s="44"/>
      <c r="AD108" s="44"/>
      <c r="AE108" s="44"/>
      <c r="AF108" s="44"/>
      <c r="AG108" s="44"/>
      <c r="AH108" s="44"/>
      <c r="AI108" s="44"/>
      <c r="AJ108" s="44"/>
      <c r="AK108" s="44"/>
      <c r="AL108" s="44"/>
      <c r="AM108" s="44"/>
    </row>
    <row r="109" spans="1:39" ht="14.4" thickBot="1" x14ac:dyDescent="0.3">
      <c r="A109" s="34">
        <f>'1.Info groupe'!$C$5</f>
        <v>0</v>
      </c>
      <c r="B109" s="72" t="s">
        <v>10</v>
      </c>
      <c r="C109" s="67"/>
      <c r="D109" s="68"/>
      <c r="E109" s="70"/>
      <c r="F109" s="69"/>
      <c r="G109" s="69"/>
      <c r="H109" s="69"/>
      <c r="I109" s="69"/>
      <c r="J109" s="69"/>
      <c r="K109" s="69"/>
      <c r="L109" s="69"/>
      <c r="M109" s="69"/>
      <c r="N109" s="69"/>
      <c r="O109" s="123"/>
      <c r="P109" s="93"/>
      <c r="Q109" s="72" t="s">
        <v>4</v>
      </c>
      <c r="R109" s="67"/>
      <c r="S109" s="69"/>
      <c r="T109" s="69"/>
      <c r="U109" s="69"/>
      <c r="V109" s="69"/>
      <c r="W109" s="69"/>
      <c r="X109" s="69"/>
      <c r="Y109" s="69"/>
      <c r="AB109" s="44"/>
      <c r="AC109" s="44"/>
      <c r="AD109" s="44"/>
      <c r="AE109" s="44"/>
      <c r="AF109" s="44"/>
      <c r="AG109" s="44"/>
      <c r="AH109" s="44"/>
      <c r="AI109" s="44"/>
      <c r="AJ109" s="44"/>
      <c r="AK109" s="44"/>
      <c r="AL109" s="44"/>
      <c r="AM109" s="44"/>
    </row>
    <row r="110" spans="1:39" ht="14.4" thickBot="1" x14ac:dyDescent="0.3">
      <c r="A110" s="81" t="e">
        <f>IF(L110&lt;&gt;(F110+H110+I110+J110+K110),"Erreur sur calcul IFT","")</f>
        <v>#DIV/0!</v>
      </c>
      <c r="B110" s="270" t="s">
        <v>76</v>
      </c>
      <c r="C110" s="271"/>
      <c r="D110" s="75"/>
      <c r="E110" s="75">
        <f>SUM(E100:E109)</f>
        <v>0</v>
      </c>
      <c r="F110" s="75" t="e">
        <f t="shared" ref="F110:M110" si="15">SUMPRODUCT(F100:F109,$E100:$E109)/$E110</f>
        <v>#DIV/0!</v>
      </c>
      <c r="G110" s="75" t="e">
        <f t="shared" si="15"/>
        <v>#DIV/0!</v>
      </c>
      <c r="H110" s="75" t="e">
        <f t="shared" si="15"/>
        <v>#DIV/0!</v>
      </c>
      <c r="I110" s="75" t="e">
        <f t="shared" si="15"/>
        <v>#DIV/0!</v>
      </c>
      <c r="J110" s="75" t="e">
        <f t="shared" si="15"/>
        <v>#DIV/0!</v>
      </c>
      <c r="K110" s="75" t="e">
        <f t="shared" si="15"/>
        <v>#DIV/0!</v>
      </c>
      <c r="L110" s="75" t="e">
        <f t="shared" si="15"/>
        <v>#DIV/0!</v>
      </c>
      <c r="M110" s="75" t="e">
        <f t="shared" si="15"/>
        <v>#DIV/0!</v>
      </c>
      <c r="N110" s="75" t="e">
        <f t="shared" ref="N110" si="16">SUMPRODUCT(N100:N109,$E100:$E109)/$E110</f>
        <v>#DIV/0!</v>
      </c>
      <c r="O110" s="123"/>
      <c r="P110" s="93"/>
      <c r="Q110" s="74" t="s">
        <v>77</v>
      </c>
      <c r="R110" s="75"/>
      <c r="S110" s="91"/>
      <c r="T110" s="75"/>
      <c r="U110" s="75"/>
      <c r="V110" s="75"/>
      <c r="W110" s="75"/>
      <c r="X110" s="75"/>
      <c r="Y110" s="75"/>
      <c r="AB110" s="44"/>
      <c r="AC110" s="44"/>
      <c r="AD110" s="44"/>
      <c r="AE110" s="44"/>
      <c r="AF110" s="44"/>
      <c r="AG110" s="44"/>
      <c r="AH110" s="44"/>
      <c r="AI110" s="44"/>
      <c r="AJ110" s="44"/>
      <c r="AK110" s="44"/>
      <c r="AL110" s="44"/>
      <c r="AM110" s="44"/>
    </row>
    <row r="111" spans="1:39" x14ac:dyDescent="0.25">
      <c r="A111" s="71">
        <f>'1.Info groupe'!$C$5</f>
        <v>0</v>
      </c>
      <c r="B111" s="52" t="s">
        <v>11</v>
      </c>
      <c r="C111" s="52"/>
      <c r="D111" s="52"/>
      <c r="E111" s="52"/>
      <c r="F111" s="51"/>
      <c r="G111" s="51"/>
      <c r="H111" s="51"/>
      <c r="I111" s="51"/>
      <c r="J111" s="51"/>
      <c r="K111" s="51"/>
      <c r="L111" s="51"/>
      <c r="M111" s="51"/>
      <c r="N111" s="51"/>
      <c r="O111" s="123"/>
      <c r="P111" s="102"/>
      <c r="Q111" s="52" t="s">
        <v>11</v>
      </c>
      <c r="R111" s="52"/>
      <c r="S111" s="15"/>
      <c r="T111" s="15"/>
      <c r="U111" s="15"/>
      <c r="V111" s="15"/>
      <c r="W111" s="15"/>
      <c r="X111" s="15"/>
      <c r="Y111" s="15"/>
      <c r="AB111" s="44"/>
      <c r="AC111" s="44"/>
      <c r="AD111" s="44"/>
      <c r="AE111" s="44"/>
      <c r="AF111" s="44"/>
      <c r="AG111" s="44"/>
      <c r="AH111" s="44"/>
      <c r="AI111" s="44"/>
      <c r="AJ111" s="44"/>
      <c r="AK111" s="44"/>
      <c r="AL111" s="44"/>
      <c r="AM111" s="44"/>
    </row>
    <row r="112" spans="1:39" x14ac:dyDescent="0.25">
      <c r="A112" s="34">
        <f>'1.Info groupe'!$C$5</f>
        <v>0</v>
      </c>
      <c r="B112" s="52" t="s">
        <v>11</v>
      </c>
      <c r="C112" s="52"/>
      <c r="D112" s="48"/>
      <c r="E112" s="52"/>
      <c r="F112" s="15"/>
      <c r="G112" s="15"/>
      <c r="H112" s="15"/>
      <c r="I112" s="15"/>
      <c r="J112" s="15"/>
      <c r="K112" s="15"/>
      <c r="L112" s="15"/>
      <c r="M112" s="15"/>
      <c r="N112" s="15"/>
      <c r="O112" s="123"/>
      <c r="P112" s="102"/>
      <c r="Q112" s="52" t="s">
        <v>11</v>
      </c>
      <c r="R112" s="52"/>
      <c r="S112" s="15"/>
      <c r="T112" s="15"/>
      <c r="U112" s="15"/>
      <c r="V112" s="15"/>
      <c r="W112" s="50"/>
      <c r="X112" s="50"/>
      <c r="Y112" s="50"/>
      <c r="AB112" s="44"/>
      <c r="AC112" s="44"/>
      <c r="AD112" s="44"/>
      <c r="AE112" s="44"/>
      <c r="AF112" s="44"/>
      <c r="AG112" s="44"/>
      <c r="AH112" s="44"/>
      <c r="AI112" s="44"/>
      <c r="AJ112" s="44"/>
      <c r="AK112" s="44"/>
      <c r="AL112" s="44"/>
      <c r="AM112" s="44"/>
    </row>
    <row r="113" spans="1:39" x14ac:dyDescent="0.25">
      <c r="A113" s="34">
        <f>'1.Info groupe'!$C$5</f>
        <v>0</v>
      </c>
      <c r="B113" s="52" t="s">
        <v>11</v>
      </c>
      <c r="C113" s="52"/>
      <c r="D113" s="48"/>
      <c r="E113" s="52"/>
      <c r="F113" s="15"/>
      <c r="G113" s="15"/>
      <c r="H113" s="15"/>
      <c r="I113" s="15"/>
      <c r="J113" s="15"/>
      <c r="K113" s="15"/>
      <c r="L113" s="15"/>
      <c r="M113" s="15"/>
      <c r="N113" s="15"/>
      <c r="O113" s="123"/>
      <c r="P113" s="102"/>
      <c r="Q113" s="52" t="s">
        <v>11</v>
      </c>
      <c r="R113" s="52"/>
      <c r="S113" s="15"/>
      <c r="T113" s="15"/>
      <c r="U113" s="15"/>
      <c r="V113" s="15"/>
      <c r="W113" s="50"/>
      <c r="X113" s="50"/>
      <c r="Y113" s="50"/>
      <c r="AB113" s="44"/>
      <c r="AC113" s="44"/>
      <c r="AD113" s="44"/>
      <c r="AE113" s="44"/>
      <c r="AF113" s="44"/>
      <c r="AG113" s="44"/>
      <c r="AH113" s="44"/>
      <c r="AI113" s="44"/>
      <c r="AJ113" s="44"/>
      <c r="AK113" s="44"/>
      <c r="AL113" s="44"/>
      <c r="AM113" s="44"/>
    </row>
    <row r="114" spans="1:39" x14ac:dyDescent="0.25">
      <c r="A114" s="34">
        <f>'1.Info groupe'!$C$5</f>
        <v>0</v>
      </c>
      <c r="B114" s="52" t="s">
        <v>11</v>
      </c>
      <c r="C114" s="52"/>
      <c r="D114" s="48"/>
      <c r="E114" s="52"/>
      <c r="F114" s="15"/>
      <c r="G114" s="15"/>
      <c r="H114" s="15"/>
      <c r="I114" s="15"/>
      <c r="J114" s="15"/>
      <c r="K114" s="15"/>
      <c r="L114" s="15"/>
      <c r="M114" s="15"/>
      <c r="N114" s="15"/>
      <c r="O114" s="123"/>
      <c r="P114" s="102"/>
      <c r="Q114" s="52" t="s">
        <v>11</v>
      </c>
      <c r="R114" s="52"/>
      <c r="S114" s="15"/>
      <c r="T114" s="15"/>
      <c r="U114" s="15"/>
      <c r="V114" s="15"/>
      <c r="W114" s="50"/>
      <c r="X114" s="50"/>
      <c r="Y114" s="50"/>
      <c r="AB114" s="44"/>
      <c r="AC114" s="44"/>
      <c r="AD114" s="44"/>
      <c r="AE114" s="44"/>
      <c r="AF114" s="44"/>
      <c r="AG114" s="44"/>
      <c r="AH114" s="44"/>
      <c r="AI114" s="44"/>
      <c r="AJ114" s="44"/>
      <c r="AK114" s="44"/>
      <c r="AL114" s="44"/>
      <c r="AM114" s="44"/>
    </row>
    <row r="115" spans="1:39" x14ac:dyDescent="0.25">
      <c r="A115" s="34">
        <f>'1.Info groupe'!$C$5</f>
        <v>0</v>
      </c>
      <c r="B115" s="52" t="s">
        <v>11</v>
      </c>
      <c r="C115" s="52"/>
      <c r="D115" s="48"/>
      <c r="E115" s="52"/>
      <c r="F115" s="15"/>
      <c r="G115" s="15"/>
      <c r="H115" s="15"/>
      <c r="I115" s="15"/>
      <c r="J115" s="15"/>
      <c r="K115" s="15"/>
      <c r="L115" s="15"/>
      <c r="M115" s="15"/>
      <c r="N115" s="15"/>
      <c r="O115" s="123"/>
      <c r="P115" s="102"/>
      <c r="Q115" s="52" t="s">
        <v>11</v>
      </c>
      <c r="R115" s="52"/>
      <c r="S115" s="15"/>
      <c r="T115" s="15"/>
      <c r="U115" s="15"/>
      <c r="V115" s="15"/>
      <c r="W115" s="50"/>
      <c r="X115" s="50"/>
      <c r="Y115" s="50"/>
      <c r="AB115" s="44"/>
      <c r="AC115" s="44"/>
      <c r="AD115" s="44"/>
      <c r="AE115" s="44"/>
      <c r="AF115" s="44"/>
      <c r="AG115" s="44"/>
      <c r="AH115" s="44"/>
      <c r="AI115" s="44"/>
      <c r="AJ115" s="44"/>
      <c r="AK115" s="44"/>
      <c r="AL115" s="44"/>
      <c r="AM115" s="44"/>
    </row>
    <row r="116" spans="1:39" x14ac:dyDescent="0.25">
      <c r="A116" s="34">
        <f>'1.Info groupe'!$C$5</f>
        <v>0</v>
      </c>
      <c r="B116" s="52" t="s">
        <v>11</v>
      </c>
      <c r="C116" s="52"/>
      <c r="D116" s="48"/>
      <c r="E116" s="52"/>
      <c r="F116" s="15"/>
      <c r="G116" s="15"/>
      <c r="H116" s="15"/>
      <c r="I116" s="15"/>
      <c r="J116" s="15"/>
      <c r="K116" s="15"/>
      <c r="L116" s="15"/>
      <c r="M116" s="15"/>
      <c r="N116" s="15"/>
      <c r="O116" s="123"/>
      <c r="P116" s="102"/>
      <c r="Q116" s="52" t="s">
        <v>11</v>
      </c>
      <c r="R116" s="52"/>
      <c r="S116" s="15"/>
      <c r="T116" s="15"/>
      <c r="U116" s="15"/>
      <c r="V116" s="15"/>
      <c r="W116" s="50"/>
      <c r="X116" s="50"/>
      <c r="Y116" s="50"/>
      <c r="AB116" s="44"/>
      <c r="AC116" s="44"/>
      <c r="AD116" s="44"/>
      <c r="AE116" s="44"/>
      <c r="AF116" s="44"/>
      <c r="AG116" s="44"/>
      <c r="AH116" s="44"/>
      <c r="AI116" s="44"/>
      <c r="AJ116" s="44"/>
      <c r="AK116" s="44"/>
      <c r="AL116" s="44"/>
      <c r="AM116" s="44"/>
    </row>
    <row r="117" spans="1:39" x14ac:dyDescent="0.25">
      <c r="A117" s="34">
        <f>'1.Info groupe'!$C$5</f>
        <v>0</v>
      </c>
      <c r="B117" s="52" t="s">
        <v>11</v>
      </c>
      <c r="C117" s="52"/>
      <c r="D117" s="48"/>
      <c r="E117" s="52"/>
      <c r="F117" s="15"/>
      <c r="G117" s="15"/>
      <c r="H117" s="15"/>
      <c r="I117" s="15"/>
      <c r="J117" s="15"/>
      <c r="K117" s="15"/>
      <c r="L117" s="15"/>
      <c r="M117" s="15"/>
      <c r="N117" s="15"/>
      <c r="O117" s="123"/>
      <c r="P117" s="102"/>
      <c r="Q117" s="52" t="s">
        <v>11</v>
      </c>
      <c r="R117" s="52"/>
      <c r="S117" s="15"/>
      <c r="T117" s="15"/>
      <c r="U117" s="15"/>
      <c r="V117" s="15"/>
      <c r="W117" s="50"/>
      <c r="X117" s="50"/>
      <c r="Y117" s="50"/>
      <c r="AB117" s="44"/>
      <c r="AC117" s="44"/>
      <c r="AD117" s="44"/>
      <c r="AE117" s="44"/>
      <c r="AF117" s="44"/>
      <c r="AG117" s="44"/>
      <c r="AH117" s="44"/>
      <c r="AI117" s="44"/>
      <c r="AJ117" s="44"/>
      <c r="AK117" s="44"/>
      <c r="AL117" s="44"/>
      <c r="AM117" s="44"/>
    </row>
    <row r="118" spans="1:39" x14ac:dyDescent="0.25">
      <c r="A118" s="34">
        <f>'1.Info groupe'!$C$5</f>
        <v>0</v>
      </c>
      <c r="B118" s="52" t="s">
        <v>11</v>
      </c>
      <c r="C118" s="52"/>
      <c r="D118" s="48"/>
      <c r="E118" s="52"/>
      <c r="F118" s="15"/>
      <c r="G118" s="15"/>
      <c r="H118" s="15"/>
      <c r="I118" s="15"/>
      <c r="J118" s="15"/>
      <c r="K118" s="15"/>
      <c r="L118" s="15"/>
      <c r="M118" s="15"/>
      <c r="N118" s="15"/>
      <c r="O118" s="123"/>
      <c r="P118" s="102"/>
      <c r="Q118" s="52" t="s">
        <v>11</v>
      </c>
      <c r="R118" s="52"/>
      <c r="S118" s="15"/>
      <c r="T118" s="15"/>
      <c r="U118" s="15"/>
      <c r="V118" s="15"/>
      <c r="W118" s="50"/>
      <c r="X118" s="50"/>
      <c r="Y118" s="50"/>
      <c r="AB118" s="44"/>
      <c r="AC118" s="44"/>
      <c r="AD118" s="44"/>
      <c r="AE118" s="44"/>
      <c r="AF118" s="44"/>
      <c r="AG118" s="44"/>
      <c r="AH118" s="44"/>
      <c r="AI118" s="44"/>
      <c r="AJ118" s="44"/>
      <c r="AK118" s="44"/>
      <c r="AL118" s="44"/>
      <c r="AM118" s="44"/>
    </row>
    <row r="119" spans="1:39" x14ac:dyDescent="0.25">
      <c r="A119" s="34">
        <f>'1.Info groupe'!$C$5</f>
        <v>0</v>
      </c>
      <c r="B119" s="52" t="s">
        <v>11</v>
      </c>
      <c r="C119" s="52"/>
      <c r="D119" s="48"/>
      <c r="E119" s="52"/>
      <c r="F119" s="15"/>
      <c r="G119" s="15"/>
      <c r="H119" s="15"/>
      <c r="I119" s="15"/>
      <c r="J119" s="15"/>
      <c r="K119" s="15"/>
      <c r="L119" s="15"/>
      <c r="M119" s="15"/>
      <c r="N119" s="15"/>
      <c r="O119" s="123"/>
      <c r="P119" s="102"/>
      <c r="Q119" s="52" t="s">
        <v>11</v>
      </c>
      <c r="R119" s="52"/>
      <c r="S119" s="15"/>
      <c r="T119" s="15"/>
      <c r="U119" s="15"/>
      <c r="V119" s="15"/>
      <c r="W119" s="50"/>
      <c r="X119" s="50"/>
      <c r="Y119" s="50"/>
      <c r="AB119" s="44"/>
      <c r="AC119" s="44"/>
      <c r="AD119" s="44"/>
      <c r="AE119" s="44"/>
      <c r="AF119" s="44"/>
      <c r="AG119" s="44"/>
      <c r="AH119" s="44"/>
      <c r="AI119" s="44"/>
      <c r="AJ119" s="44"/>
      <c r="AK119" s="44"/>
      <c r="AL119" s="44"/>
      <c r="AM119" s="44"/>
    </row>
    <row r="120" spans="1:39" ht="14.4" thickBot="1" x14ac:dyDescent="0.3">
      <c r="A120" s="34">
        <f>'1.Info groupe'!$C$5</f>
        <v>0</v>
      </c>
      <c r="B120" s="52" t="s">
        <v>11</v>
      </c>
      <c r="C120" s="52"/>
      <c r="D120" s="76"/>
      <c r="E120" s="77"/>
      <c r="F120" s="78"/>
      <c r="G120" s="78"/>
      <c r="H120" s="78"/>
      <c r="I120" s="78"/>
      <c r="J120" s="78"/>
      <c r="K120" s="78"/>
      <c r="L120" s="78"/>
      <c r="M120" s="78"/>
      <c r="N120" s="78"/>
      <c r="O120" s="123"/>
      <c r="P120" s="102"/>
      <c r="Q120" s="52" t="s">
        <v>11</v>
      </c>
      <c r="R120" s="76"/>
      <c r="S120" s="78"/>
      <c r="T120" s="78"/>
      <c r="U120" s="78"/>
      <c r="V120" s="78"/>
      <c r="W120" s="79"/>
      <c r="X120" s="79"/>
      <c r="Y120" s="79"/>
      <c r="AB120" s="44"/>
      <c r="AC120" s="44"/>
      <c r="AD120" s="44"/>
      <c r="AE120" s="44"/>
      <c r="AF120" s="44"/>
      <c r="AG120" s="44"/>
      <c r="AH120" s="44"/>
      <c r="AI120" s="44"/>
      <c r="AJ120" s="44"/>
      <c r="AK120" s="44"/>
      <c r="AL120" s="44"/>
      <c r="AM120" s="44"/>
    </row>
    <row r="121" spans="1:39" ht="14.4" thickBot="1" x14ac:dyDescent="0.3">
      <c r="A121" s="81" t="e">
        <f>IF(L121&lt;&gt;(F121+H121+I121+J121+K121),"Erreur sur calcul IFT","")</f>
        <v>#DIV/0!</v>
      </c>
      <c r="B121" s="275" t="s">
        <v>78</v>
      </c>
      <c r="C121" s="276"/>
      <c r="D121" s="82"/>
      <c r="E121" s="82">
        <f>SUM(E111:E120)</f>
        <v>0</v>
      </c>
      <c r="F121" s="82" t="e">
        <f t="shared" ref="F121:M121" si="17">SUMPRODUCT(F111:F120,$E111:$E120)/$E121</f>
        <v>#DIV/0!</v>
      </c>
      <c r="G121" s="82" t="e">
        <f t="shared" si="17"/>
        <v>#DIV/0!</v>
      </c>
      <c r="H121" s="82" t="e">
        <f t="shared" si="17"/>
        <v>#DIV/0!</v>
      </c>
      <c r="I121" s="82" t="e">
        <f t="shared" si="17"/>
        <v>#DIV/0!</v>
      </c>
      <c r="J121" s="82" t="e">
        <f t="shared" si="17"/>
        <v>#DIV/0!</v>
      </c>
      <c r="K121" s="82" t="e">
        <f t="shared" si="17"/>
        <v>#DIV/0!</v>
      </c>
      <c r="L121" s="82" t="e">
        <f t="shared" si="17"/>
        <v>#DIV/0!</v>
      </c>
      <c r="M121" s="82" t="e">
        <f t="shared" si="17"/>
        <v>#DIV/0!</v>
      </c>
      <c r="N121" s="202" t="e">
        <f t="shared" ref="N121" si="18">SUMPRODUCT(N111:N120,$E111:$E120)/$E121</f>
        <v>#DIV/0!</v>
      </c>
      <c r="O121" s="123"/>
      <c r="P121" s="102"/>
      <c r="Q121" s="272" t="s">
        <v>78</v>
      </c>
      <c r="R121" s="273"/>
      <c r="S121" s="92"/>
      <c r="T121" s="82"/>
      <c r="U121" s="82"/>
      <c r="V121" s="82"/>
      <c r="W121" s="82"/>
      <c r="X121" s="82"/>
      <c r="Y121" s="83"/>
      <c r="AB121" s="44"/>
      <c r="AC121" s="44"/>
      <c r="AD121" s="44"/>
      <c r="AE121" s="44"/>
      <c r="AF121" s="44"/>
      <c r="AG121" s="44"/>
      <c r="AH121" s="44"/>
      <c r="AI121" s="44"/>
      <c r="AJ121" s="44"/>
      <c r="AK121" s="44"/>
      <c r="AL121" s="44"/>
      <c r="AM121" s="44"/>
    </row>
    <row r="122" spans="1:39" x14ac:dyDescent="0.25">
      <c r="A122" s="34">
        <f>'1.Info groupe'!$C$5</f>
        <v>0</v>
      </c>
      <c r="B122" s="72" t="s">
        <v>12</v>
      </c>
      <c r="C122" s="67"/>
      <c r="D122" s="68"/>
      <c r="E122" s="70"/>
      <c r="F122" s="69"/>
      <c r="G122" s="69"/>
      <c r="H122" s="69"/>
      <c r="I122" s="69"/>
      <c r="J122" s="69"/>
      <c r="K122" s="69"/>
      <c r="L122" s="69"/>
      <c r="M122" s="69"/>
      <c r="N122" s="69"/>
      <c r="O122" s="123"/>
      <c r="P122" s="102"/>
      <c r="Q122" s="72" t="s">
        <v>12</v>
      </c>
      <c r="R122" s="67"/>
      <c r="S122" s="69"/>
      <c r="T122" s="69"/>
      <c r="U122" s="69"/>
      <c r="V122" s="69"/>
      <c r="W122" s="69"/>
      <c r="X122" s="69"/>
      <c r="Y122" s="69"/>
      <c r="AB122" s="44"/>
      <c r="AC122" s="44"/>
      <c r="AD122" s="44"/>
      <c r="AE122" s="44"/>
      <c r="AF122" s="44"/>
      <c r="AG122" s="44"/>
      <c r="AH122" s="44"/>
      <c r="AI122" s="44"/>
      <c r="AJ122" s="44"/>
      <c r="AK122" s="44"/>
      <c r="AL122" s="44"/>
      <c r="AM122" s="44"/>
    </row>
    <row r="123" spans="1:39" x14ac:dyDescent="0.25">
      <c r="A123" s="34">
        <f>'1.Info groupe'!$C$5</f>
        <v>0</v>
      </c>
      <c r="B123" s="72" t="s">
        <v>12</v>
      </c>
      <c r="C123" s="67"/>
      <c r="D123" s="68"/>
      <c r="E123" s="70"/>
      <c r="F123" s="69"/>
      <c r="G123" s="69"/>
      <c r="H123" s="69"/>
      <c r="I123" s="69"/>
      <c r="J123" s="69"/>
      <c r="K123" s="69"/>
      <c r="L123" s="69"/>
      <c r="M123" s="69"/>
      <c r="N123" s="69"/>
      <c r="O123" s="123"/>
      <c r="P123" s="102"/>
      <c r="Q123" s="72" t="s">
        <v>12</v>
      </c>
      <c r="R123" s="67"/>
      <c r="S123" s="69"/>
      <c r="T123" s="69"/>
      <c r="U123" s="69"/>
      <c r="V123" s="69"/>
      <c r="W123" s="69"/>
      <c r="X123" s="69"/>
      <c r="Y123" s="69"/>
      <c r="AB123" s="44"/>
      <c r="AC123" s="44"/>
      <c r="AD123" s="44"/>
      <c r="AE123" s="44"/>
      <c r="AF123" s="44"/>
      <c r="AG123" s="44"/>
      <c r="AH123" s="44"/>
      <c r="AI123" s="44"/>
      <c r="AJ123" s="44"/>
      <c r="AK123" s="44"/>
      <c r="AL123" s="44"/>
      <c r="AM123" s="44"/>
    </row>
    <row r="124" spans="1:39" x14ac:dyDescent="0.25">
      <c r="A124" s="34">
        <f>'1.Info groupe'!$C$5</f>
        <v>0</v>
      </c>
      <c r="B124" s="72" t="s">
        <v>12</v>
      </c>
      <c r="C124" s="67"/>
      <c r="D124" s="68"/>
      <c r="E124" s="70"/>
      <c r="F124" s="69"/>
      <c r="G124" s="69"/>
      <c r="H124" s="69"/>
      <c r="I124" s="69"/>
      <c r="J124" s="69"/>
      <c r="K124" s="69"/>
      <c r="L124" s="69"/>
      <c r="M124" s="69"/>
      <c r="N124" s="69"/>
      <c r="O124" s="123"/>
      <c r="P124" s="102"/>
      <c r="Q124" s="72" t="s">
        <v>12</v>
      </c>
      <c r="R124" s="67"/>
      <c r="S124" s="69"/>
      <c r="T124" s="69"/>
      <c r="U124" s="69"/>
      <c r="V124" s="69"/>
      <c r="W124" s="69"/>
      <c r="X124" s="69"/>
      <c r="Y124" s="69"/>
      <c r="AB124" s="44"/>
      <c r="AC124" s="44"/>
      <c r="AD124" s="44"/>
      <c r="AE124" s="44"/>
      <c r="AF124" s="44"/>
      <c r="AG124" s="44"/>
      <c r="AH124" s="44"/>
      <c r="AI124" s="44"/>
      <c r="AJ124" s="44"/>
      <c r="AK124" s="44"/>
      <c r="AL124" s="44"/>
      <c r="AM124" s="44"/>
    </row>
    <row r="125" spans="1:39" x14ac:dyDescent="0.25">
      <c r="A125" s="34">
        <f>'1.Info groupe'!$C$5</f>
        <v>0</v>
      </c>
      <c r="B125" s="72" t="s">
        <v>12</v>
      </c>
      <c r="C125" s="67"/>
      <c r="D125" s="68"/>
      <c r="E125" s="70"/>
      <c r="F125" s="69"/>
      <c r="G125" s="69"/>
      <c r="H125" s="69"/>
      <c r="I125" s="69"/>
      <c r="J125" s="69"/>
      <c r="K125" s="69"/>
      <c r="L125" s="69"/>
      <c r="M125" s="69"/>
      <c r="N125" s="69"/>
      <c r="O125" s="123"/>
      <c r="P125" s="102"/>
      <c r="Q125" s="72" t="s">
        <v>12</v>
      </c>
      <c r="R125" s="67"/>
      <c r="S125" s="69"/>
      <c r="T125" s="69"/>
      <c r="U125" s="69"/>
      <c r="V125" s="69"/>
      <c r="W125" s="69"/>
      <c r="X125" s="69"/>
      <c r="Y125" s="69"/>
      <c r="AB125" s="44"/>
      <c r="AC125" s="44"/>
      <c r="AD125" s="45"/>
      <c r="AE125" s="44"/>
      <c r="AF125" s="44"/>
      <c r="AG125" s="44"/>
      <c r="AH125" s="44"/>
      <c r="AI125" s="44"/>
      <c r="AJ125" s="44"/>
      <c r="AK125" s="44"/>
      <c r="AL125" s="44"/>
      <c r="AM125" s="44"/>
    </row>
    <row r="126" spans="1:39" x14ac:dyDescent="0.25">
      <c r="A126" s="34">
        <f>'1.Info groupe'!$C$5</f>
        <v>0</v>
      </c>
      <c r="B126" s="72" t="s">
        <v>12</v>
      </c>
      <c r="C126" s="67"/>
      <c r="D126" s="68"/>
      <c r="E126" s="70"/>
      <c r="F126" s="69"/>
      <c r="G126" s="69"/>
      <c r="H126" s="69"/>
      <c r="I126" s="69"/>
      <c r="J126" s="69"/>
      <c r="K126" s="69"/>
      <c r="L126" s="69"/>
      <c r="M126" s="69"/>
      <c r="N126" s="69"/>
      <c r="O126" s="123"/>
      <c r="P126" s="102"/>
      <c r="Q126" s="72" t="s">
        <v>12</v>
      </c>
      <c r="R126" s="67"/>
      <c r="S126" s="69"/>
      <c r="T126" s="69"/>
      <c r="U126" s="69"/>
      <c r="V126" s="69"/>
      <c r="W126" s="69"/>
      <c r="X126" s="69"/>
      <c r="Y126" s="69"/>
      <c r="AB126" s="44"/>
      <c r="AC126" s="44"/>
      <c r="AD126" s="44"/>
      <c r="AE126" s="44"/>
      <c r="AF126" s="44"/>
      <c r="AG126" s="44"/>
      <c r="AH126" s="44"/>
      <c r="AI126" s="44"/>
      <c r="AJ126" s="44"/>
      <c r="AK126" s="44"/>
      <c r="AL126" s="44"/>
      <c r="AM126" s="44"/>
    </row>
    <row r="127" spans="1:39" x14ac:dyDescent="0.25">
      <c r="A127" s="34">
        <f>'1.Info groupe'!$C$5</f>
        <v>0</v>
      </c>
      <c r="B127" s="72" t="s">
        <v>12</v>
      </c>
      <c r="C127" s="67"/>
      <c r="D127" s="68"/>
      <c r="E127" s="70"/>
      <c r="F127" s="69"/>
      <c r="G127" s="69"/>
      <c r="H127" s="69"/>
      <c r="I127" s="69"/>
      <c r="J127" s="69"/>
      <c r="K127" s="69"/>
      <c r="L127" s="69"/>
      <c r="M127" s="69"/>
      <c r="N127" s="69"/>
      <c r="O127" s="123"/>
      <c r="P127" s="102"/>
      <c r="Q127" s="72" t="s">
        <v>12</v>
      </c>
      <c r="R127" s="67"/>
      <c r="S127" s="69"/>
      <c r="T127" s="69"/>
      <c r="U127" s="69"/>
      <c r="V127" s="69"/>
      <c r="W127" s="69"/>
      <c r="X127" s="69"/>
      <c r="Y127" s="69"/>
      <c r="AB127" s="44"/>
      <c r="AC127" s="44"/>
      <c r="AD127" s="44"/>
      <c r="AE127" s="44"/>
      <c r="AF127" s="44"/>
      <c r="AG127" s="44"/>
      <c r="AH127" s="44"/>
      <c r="AI127" s="44"/>
      <c r="AJ127" s="44"/>
      <c r="AK127" s="44"/>
      <c r="AL127" s="44"/>
      <c r="AM127" s="44"/>
    </row>
    <row r="128" spans="1:39" x14ac:dyDescent="0.25">
      <c r="A128" s="34">
        <f>'1.Info groupe'!$C$5</f>
        <v>0</v>
      </c>
      <c r="B128" s="72" t="s">
        <v>12</v>
      </c>
      <c r="C128" s="67"/>
      <c r="D128" s="68"/>
      <c r="E128" s="70"/>
      <c r="F128" s="69"/>
      <c r="G128" s="69"/>
      <c r="H128" s="69"/>
      <c r="I128" s="69"/>
      <c r="J128" s="69"/>
      <c r="K128" s="69"/>
      <c r="L128" s="69"/>
      <c r="M128" s="69"/>
      <c r="N128" s="69"/>
      <c r="O128" s="123"/>
      <c r="P128" s="102"/>
      <c r="Q128" s="72" t="s">
        <v>12</v>
      </c>
      <c r="R128" s="67"/>
      <c r="S128" s="69"/>
      <c r="T128" s="69"/>
      <c r="U128" s="69"/>
      <c r="V128" s="69"/>
      <c r="W128" s="69"/>
      <c r="X128" s="69"/>
      <c r="Y128" s="69"/>
      <c r="AB128" s="44"/>
      <c r="AC128" s="44"/>
      <c r="AD128" s="44"/>
      <c r="AE128" s="44"/>
      <c r="AF128" s="44"/>
      <c r="AG128" s="44"/>
      <c r="AH128" s="44"/>
      <c r="AI128" s="44"/>
      <c r="AJ128" s="44"/>
      <c r="AK128" s="44"/>
      <c r="AL128" s="44"/>
      <c r="AM128" s="44"/>
    </row>
    <row r="129" spans="1:39" x14ac:dyDescent="0.25">
      <c r="A129" s="34">
        <f>'1.Info groupe'!$C$5</f>
        <v>0</v>
      </c>
      <c r="B129" s="72" t="s">
        <v>12</v>
      </c>
      <c r="C129" s="67"/>
      <c r="D129" s="68"/>
      <c r="E129" s="70"/>
      <c r="F129" s="69"/>
      <c r="G129" s="69"/>
      <c r="H129" s="69"/>
      <c r="I129" s="69"/>
      <c r="J129" s="69"/>
      <c r="K129" s="69"/>
      <c r="L129" s="69"/>
      <c r="M129" s="69"/>
      <c r="N129" s="69"/>
      <c r="O129" s="123"/>
      <c r="P129" s="102"/>
      <c r="Q129" s="72" t="s">
        <v>12</v>
      </c>
      <c r="R129" s="67"/>
      <c r="S129" s="69"/>
      <c r="T129" s="69"/>
      <c r="U129" s="69"/>
      <c r="V129" s="69"/>
      <c r="W129" s="69"/>
      <c r="X129" s="69"/>
      <c r="Y129" s="69"/>
      <c r="AB129" s="44"/>
      <c r="AC129" s="44"/>
      <c r="AD129" s="44"/>
      <c r="AE129" s="44"/>
      <c r="AF129" s="44"/>
      <c r="AG129" s="44"/>
      <c r="AH129" s="44"/>
      <c r="AI129" s="44"/>
      <c r="AJ129" s="44"/>
      <c r="AK129" s="44"/>
      <c r="AL129" s="44"/>
      <c r="AM129" s="44"/>
    </row>
    <row r="130" spans="1:39" x14ac:dyDescent="0.25">
      <c r="A130" s="34">
        <f>'1.Info groupe'!$C$5</f>
        <v>0</v>
      </c>
      <c r="B130" s="72" t="s">
        <v>12</v>
      </c>
      <c r="C130" s="67"/>
      <c r="D130" s="68"/>
      <c r="E130" s="70"/>
      <c r="F130" s="69"/>
      <c r="G130" s="69"/>
      <c r="H130" s="69"/>
      <c r="I130" s="69"/>
      <c r="J130" s="69"/>
      <c r="K130" s="69"/>
      <c r="L130" s="69"/>
      <c r="M130" s="69"/>
      <c r="N130" s="69"/>
      <c r="O130" s="123"/>
      <c r="P130" s="102"/>
      <c r="Q130" s="72" t="s">
        <v>12</v>
      </c>
      <c r="R130" s="67"/>
      <c r="S130" s="69"/>
      <c r="T130" s="69"/>
      <c r="U130" s="69"/>
      <c r="V130" s="69"/>
      <c r="W130" s="69"/>
      <c r="X130" s="69"/>
      <c r="Y130" s="69"/>
      <c r="AB130" s="44"/>
      <c r="AC130" s="44"/>
      <c r="AD130" s="44"/>
      <c r="AE130" s="44"/>
      <c r="AF130" s="44"/>
      <c r="AG130" s="44"/>
      <c r="AH130" s="44"/>
      <c r="AI130" s="44"/>
      <c r="AJ130" s="44"/>
      <c r="AK130" s="44"/>
      <c r="AL130" s="44"/>
      <c r="AM130" s="44"/>
    </row>
    <row r="131" spans="1:39" ht="14.4" thickBot="1" x14ac:dyDescent="0.3">
      <c r="A131" s="34">
        <f>'1.Info groupe'!$C$5</f>
        <v>0</v>
      </c>
      <c r="B131" s="72" t="s">
        <v>12</v>
      </c>
      <c r="C131" s="67"/>
      <c r="D131" s="68"/>
      <c r="E131" s="70"/>
      <c r="F131" s="69"/>
      <c r="G131" s="69"/>
      <c r="H131" s="69"/>
      <c r="I131" s="69"/>
      <c r="J131" s="69"/>
      <c r="K131" s="69"/>
      <c r="L131" s="69"/>
      <c r="M131" s="69"/>
      <c r="N131" s="69"/>
      <c r="O131" s="123"/>
      <c r="P131" s="102"/>
      <c r="Q131" s="72" t="s">
        <v>12</v>
      </c>
      <c r="R131" s="67"/>
      <c r="S131" s="69"/>
      <c r="T131" s="69"/>
      <c r="U131" s="69"/>
      <c r="V131" s="69"/>
      <c r="W131" s="69"/>
      <c r="X131" s="69"/>
      <c r="Y131" s="69"/>
      <c r="AB131" s="44"/>
      <c r="AC131" s="44"/>
      <c r="AD131" s="44"/>
      <c r="AE131" s="44"/>
      <c r="AF131" s="44"/>
      <c r="AG131" s="44"/>
      <c r="AH131" s="44"/>
      <c r="AI131" s="44"/>
      <c r="AJ131" s="44"/>
      <c r="AK131" s="44"/>
      <c r="AL131" s="44"/>
      <c r="AM131" s="44"/>
    </row>
    <row r="132" spans="1:39" ht="14.4" thickBot="1" x14ac:dyDescent="0.3">
      <c r="A132" s="81" t="e">
        <f>IF(L132&lt;&gt;(F132+H132+I132+J132+K132),"Erreur sur calcul IFT","")</f>
        <v>#DIV/0!</v>
      </c>
      <c r="B132" s="270" t="s">
        <v>79</v>
      </c>
      <c r="C132" s="271"/>
      <c r="D132" s="75"/>
      <c r="E132" s="75">
        <f>SUM(E122:E131)</f>
        <v>0</v>
      </c>
      <c r="F132" s="75" t="e">
        <f t="shared" ref="F132:M132" si="19">SUMPRODUCT(F122:F131,$E122:$E131)/$E132</f>
        <v>#DIV/0!</v>
      </c>
      <c r="G132" s="75" t="e">
        <f t="shared" si="19"/>
        <v>#DIV/0!</v>
      </c>
      <c r="H132" s="75" t="e">
        <f t="shared" si="19"/>
        <v>#DIV/0!</v>
      </c>
      <c r="I132" s="75" t="e">
        <f t="shared" si="19"/>
        <v>#DIV/0!</v>
      </c>
      <c r="J132" s="75" t="e">
        <f t="shared" si="19"/>
        <v>#DIV/0!</v>
      </c>
      <c r="K132" s="75" t="e">
        <f t="shared" si="19"/>
        <v>#DIV/0!</v>
      </c>
      <c r="L132" s="75" t="e">
        <f t="shared" si="19"/>
        <v>#DIV/0!</v>
      </c>
      <c r="M132" s="75" t="e">
        <f t="shared" si="19"/>
        <v>#DIV/0!</v>
      </c>
      <c r="N132" s="75" t="e">
        <f t="shared" ref="N132" si="20">SUMPRODUCT(N122:N131,$E122:$E131)/$E132</f>
        <v>#DIV/0!</v>
      </c>
      <c r="O132" s="123"/>
      <c r="P132" s="102"/>
      <c r="Q132" s="270" t="s">
        <v>79</v>
      </c>
      <c r="R132" s="271"/>
      <c r="S132" s="91"/>
      <c r="T132" s="75"/>
      <c r="U132" s="75"/>
      <c r="V132" s="75"/>
      <c r="W132" s="75"/>
      <c r="X132" s="75"/>
      <c r="Y132" s="75"/>
      <c r="AB132" s="44"/>
      <c r="AC132" s="44"/>
      <c r="AD132" s="44"/>
      <c r="AE132" s="44"/>
      <c r="AF132" s="44"/>
      <c r="AG132" s="44"/>
      <c r="AH132" s="44"/>
      <c r="AI132" s="44"/>
      <c r="AJ132" s="44"/>
      <c r="AK132" s="44"/>
      <c r="AL132" s="44"/>
      <c r="AM132" s="44"/>
    </row>
    <row r="133" spans="1:39" x14ac:dyDescent="0.25">
      <c r="A133" s="34">
        <f>'1.Info groupe'!$C$5</f>
        <v>0</v>
      </c>
      <c r="B133" s="52" t="s">
        <v>13</v>
      </c>
      <c r="C133" s="52"/>
      <c r="D133" s="52"/>
      <c r="E133" s="52"/>
      <c r="F133" s="51"/>
      <c r="G133" s="51"/>
      <c r="H133" s="51"/>
      <c r="I133" s="51"/>
      <c r="J133" s="51"/>
      <c r="K133" s="51"/>
      <c r="L133" s="51"/>
      <c r="M133" s="51"/>
      <c r="N133" s="51"/>
      <c r="O133" s="123"/>
      <c r="P133" s="102"/>
      <c r="Q133" s="52" t="s">
        <v>13</v>
      </c>
      <c r="R133" s="52"/>
      <c r="S133" s="51"/>
      <c r="T133" s="51"/>
      <c r="U133" s="51"/>
      <c r="V133" s="51"/>
      <c r="W133" s="73"/>
      <c r="X133" s="73"/>
      <c r="Y133" s="73"/>
      <c r="AB133" s="44"/>
      <c r="AC133" s="44"/>
      <c r="AD133" s="44"/>
      <c r="AE133" s="44"/>
      <c r="AF133" s="44"/>
      <c r="AG133" s="44"/>
      <c r="AH133" s="44"/>
      <c r="AI133" s="44"/>
      <c r="AJ133" s="44"/>
      <c r="AK133" s="44"/>
      <c r="AL133" s="44"/>
      <c r="AM133" s="44"/>
    </row>
    <row r="134" spans="1:39" x14ac:dyDescent="0.25">
      <c r="A134" s="34">
        <f>'1.Info groupe'!$C$5</f>
        <v>0</v>
      </c>
      <c r="B134" s="52" t="s">
        <v>13</v>
      </c>
      <c r="C134" s="52"/>
      <c r="D134" s="48"/>
      <c r="E134" s="52"/>
      <c r="F134" s="15"/>
      <c r="G134" s="15"/>
      <c r="H134" s="15"/>
      <c r="I134" s="15"/>
      <c r="J134" s="15"/>
      <c r="K134" s="15"/>
      <c r="L134" s="15"/>
      <c r="M134" s="15"/>
      <c r="N134" s="15"/>
      <c r="O134" s="123"/>
      <c r="P134" s="102"/>
      <c r="Q134" s="52" t="s">
        <v>13</v>
      </c>
      <c r="R134" s="52"/>
      <c r="S134" s="15"/>
      <c r="T134" s="15"/>
      <c r="U134" s="15"/>
      <c r="V134" s="15"/>
      <c r="W134" s="50"/>
      <c r="X134" s="50"/>
      <c r="Y134" s="50"/>
      <c r="AB134" s="44"/>
      <c r="AC134" s="44"/>
      <c r="AD134" s="44"/>
      <c r="AE134" s="44"/>
      <c r="AF134" s="44"/>
      <c r="AG134" s="44"/>
      <c r="AH134" s="44"/>
      <c r="AI134" s="44"/>
      <c r="AJ134" s="44"/>
      <c r="AK134" s="44"/>
      <c r="AL134" s="44"/>
      <c r="AM134" s="44"/>
    </row>
    <row r="135" spans="1:39" x14ac:dyDescent="0.25">
      <c r="A135" s="34">
        <f>'1.Info groupe'!$C$5</f>
        <v>0</v>
      </c>
      <c r="B135" s="52" t="s">
        <v>13</v>
      </c>
      <c r="C135" s="52"/>
      <c r="D135" s="48"/>
      <c r="E135" s="52"/>
      <c r="F135" s="15"/>
      <c r="G135" s="15"/>
      <c r="H135" s="15"/>
      <c r="I135" s="15"/>
      <c r="J135" s="15"/>
      <c r="K135" s="15"/>
      <c r="L135" s="15"/>
      <c r="M135" s="15"/>
      <c r="N135" s="15"/>
      <c r="O135" s="123"/>
      <c r="P135" s="102"/>
      <c r="Q135" s="52" t="s">
        <v>13</v>
      </c>
      <c r="R135" s="52"/>
      <c r="S135" s="15"/>
      <c r="T135" s="15"/>
      <c r="U135" s="15"/>
      <c r="V135" s="15"/>
      <c r="W135" s="50"/>
      <c r="X135" s="50"/>
      <c r="Y135" s="50"/>
      <c r="AB135" s="44"/>
      <c r="AC135" s="44"/>
      <c r="AD135" s="44"/>
      <c r="AE135" s="44"/>
      <c r="AF135" s="44"/>
      <c r="AG135" s="44"/>
      <c r="AH135" s="44"/>
      <c r="AI135" s="44"/>
      <c r="AJ135" s="44"/>
      <c r="AK135" s="44"/>
      <c r="AL135" s="44"/>
      <c r="AM135" s="44"/>
    </row>
    <row r="136" spans="1:39" x14ac:dyDescent="0.25">
      <c r="A136" s="34">
        <f>'1.Info groupe'!$C$5</f>
        <v>0</v>
      </c>
      <c r="B136" s="52" t="s">
        <v>13</v>
      </c>
      <c r="C136" s="52"/>
      <c r="D136" s="48"/>
      <c r="E136" s="52"/>
      <c r="F136" s="15"/>
      <c r="G136" s="15"/>
      <c r="H136" s="15"/>
      <c r="I136" s="15"/>
      <c r="J136" s="15"/>
      <c r="K136" s="15"/>
      <c r="L136" s="15"/>
      <c r="M136" s="15"/>
      <c r="N136" s="15"/>
      <c r="O136" s="123"/>
      <c r="P136" s="102"/>
      <c r="Q136" s="52" t="s">
        <v>13</v>
      </c>
      <c r="R136" s="52"/>
      <c r="S136" s="15"/>
      <c r="T136" s="15"/>
      <c r="U136" s="15"/>
      <c r="V136" s="15"/>
      <c r="W136" s="50"/>
      <c r="X136" s="50"/>
      <c r="Y136" s="50"/>
      <c r="AB136" s="44"/>
      <c r="AC136" s="44"/>
      <c r="AD136" s="44"/>
      <c r="AE136" s="44"/>
      <c r="AF136" s="44"/>
      <c r="AG136" s="44"/>
      <c r="AH136" s="44"/>
      <c r="AI136" s="44"/>
      <c r="AJ136" s="44"/>
      <c r="AK136" s="44"/>
      <c r="AL136" s="44"/>
      <c r="AM136" s="44"/>
    </row>
    <row r="137" spans="1:39" x14ac:dyDescent="0.25">
      <c r="A137" s="34">
        <f>'1.Info groupe'!$C$5</f>
        <v>0</v>
      </c>
      <c r="B137" s="52" t="s">
        <v>13</v>
      </c>
      <c r="C137" s="52"/>
      <c r="D137" s="48"/>
      <c r="E137" s="52"/>
      <c r="F137" s="15"/>
      <c r="G137" s="15"/>
      <c r="H137" s="15"/>
      <c r="I137" s="15"/>
      <c r="J137" s="15"/>
      <c r="K137" s="15"/>
      <c r="L137" s="15"/>
      <c r="M137" s="15"/>
      <c r="N137" s="15"/>
      <c r="O137" s="123"/>
      <c r="P137" s="102"/>
      <c r="Q137" s="52" t="s">
        <v>13</v>
      </c>
      <c r="R137" s="52"/>
      <c r="S137" s="15"/>
      <c r="T137" s="15"/>
      <c r="U137" s="15"/>
      <c r="V137" s="15"/>
      <c r="W137" s="50"/>
      <c r="X137" s="50"/>
      <c r="Y137" s="50"/>
      <c r="AB137" s="44"/>
      <c r="AC137" s="44"/>
      <c r="AD137" s="44"/>
      <c r="AE137" s="44"/>
      <c r="AF137" s="44"/>
      <c r="AG137" s="44"/>
      <c r="AH137" s="44"/>
      <c r="AI137" s="44"/>
      <c r="AJ137" s="44"/>
      <c r="AK137" s="44"/>
      <c r="AL137" s="44"/>
      <c r="AM137" s="44"/>
    </row>
    <row r="138" spans="1:39" x14ac:dyDescent="0.25">
      <c r="A138" s="34">
        <f>'1.Info groupe'!$C$5</f>
        <v>0</v>
      </c>
      <c r="B138" s="52" t="s">
        <v>13</v>
      </c>
      <c r="C138" s="52"/>
      <c r="D138" s="48"/>
      <c r="E138" s="52"/>
      <c r="F138" s="15"/>
      <c r="G138" s="15"/>
      <c r="H138" s="15"/>
      <c r="I138" s="15"/>
      <c r="J138" s="15"/>
      <c r="K138" s="15"/>
      <c r="L138" s="15"/>
      <c r="M138" s="15"/>
      <c r="N138" s="15"/>
      <c r="O138" s="123"/>
      <c r="P138" s="93"/>
      <c r="Q138" s="52" t="s">
        <v>13</v>
      </c>
      <c r="R138" s="52"/>
      <c r="S138" s="15"/>
      <c r="T138" s="15"/>
      <c r="U138" s="15"/>
      <c r="V138" s="15"/>
      <c r="W138" s="50"/>
      <c r="X138" s="50"/>
      <c r="Y138" s="50"/>
      <c r="AB138" s="44"/>
      <c r="AC138" s="44"/>
      <c r="AD138" s="44"/>
      <c r="AE138" s="44"/>
      <c r="AF138" s="44"/>
      <c r="AG138" s="44"/>
      <c r="AH138" s="44"/>
      <c r="AI138" s="44"/>
      <c r="AJ138" s="44"/>
      <c r="AK138" s="44"/>
      <c r="AL138" s="44"/>
      <c r="AM138" s="44"/>
    </row>
    <row r="139" spans="1:39" x14ac:dyDescent="0.25">
      <c r="A139" s="34">
        <f>'1.Info groupe'!$C$5</f>
        <v>0</v>
      </c>
      <c r="B139" s="52" t="s">
        <v>13</v>
      </c>
      <c r="C139" s="52"/>
      <c r="D139" s="48"/>
      <c r="E139" s="52"/>
      <c r="F139" s="15"/>
      <c r="G139" s="15"/>
      <c r="H139" s="15"/>
      <c r="I139" s="15"/>
      <c r="J139" s="15"/>
      <c r="K139" s="15"/>
      <c r="L139" s="15"/>
      <c r="M139" s="15"/>
      <c r="N139" s="15"/>
      <c r="O139" s="123"/>
      <c r="P139" s="93"/>
      <c r="Q139" s="52" t="s">
        <v>13</v>
      </c>
      <c r="R139" s="52"/>
      <c r="S139" s="15"/>
      <c r="T139" s="15"/>
      <c r="U139" s="15"/>
      <c r="V139" s="15"/>
      <c r="W139" s="50"/>
      <c r="X139" s="50"/>
      <c r="Y139" s="50"/>
      <c r="AB139" s="44"/>
      <c r="AC139" s="44"/>
      <c r="AD139" s="44"/>
      <c r="AE139" s="44"/>
      <c r="AF139" s="44"/>
      <c r="AG139" s="44"/>
      <c r="AH139" s="44"/>
      <c r="AI139" s="44"/>
      <c r="AJ139" s="44"/>
      <c r="AK139" s="44"/>
      <c r="AL139" s="44"/>
      <c r="AM139" s="44"/>
    </row>
    <row r="140" spans="1:39" x14ac:dyDescent="0.25">
      <c r="A140" s="34">
        <f>'1.Info groupe'!$C$5</f>
        <v>0</v>
      </c>
      <c r="B140" s="52" t="s">
        <v>13</v>
      </c>
      <c r="C140" s="52"/>
      <c r="D140" s="48"/>
      <c r="E140" s="52"/>
      <c r="F140" s="15"/>
      <c r="G140" s="15"/>
      <c r="H140" s="15"/>
      <c r="I140" s="15"/>
      <c r="J140" s="15"/>
      <c r="K140" s="15"/>
      <c r="L140" s="15"/>
      <c r="M140" s="15"/>
      <c r="N140" s="15"/>
      <c r="O140" s="123"/>
      <c r="P140" s="93"/>
      <c r="Q140" s="52" t="s">
        <v>13</v>
      </c>
      <c r="R140" s="52"/>
      <c r="S140" s="15"/>
      <c r="T140" s="15"/>
      <c r="U140" s="15"/>
      <c r="V140" s="15"/>
      <c r="W140" s="50"/>
      <c r="X140" s="50"/>
      <c r="Y140" s="50"/>
      <c r="AB140" s="44"/>
      <c r="AC140" s="44"/>
      <c r="AD140" s="44"/>
      <c r="AE140" s="44"/>
      <c r="AF140" s="44"/>
      <c r="AG140" s="44"/>
      <c r="AH140" s="44"/>
      <c r="AI140" s="44"/>
      <c r="AJ140" s="44"/>
      <c r="AK140" s="44"/>
      <c r="AL140" s="44"/>
      <c r="AM140" s="44"/>
    </row>
    <row r="141" spans="1:39" x14ac:dyDescent="0.25">
      <c r="A141" s="34">
        <f>'1.Info groupe'!$C$5</f>
        <v>0</v>
      </c>
      <c r="B141" s="52" t="s">
        <v>13</v>
      </c>
      <c r="C141" s="52"/>
      <c r="D141" s="48"/>
      <c r="E141" s="52"/>
      <c r="F141" s="15"/>
      <c r="G141" s="15"/>
      <c r="H141" s="15"/>
      <c r="I141" s="15"/>
      <c r="J141" s="15"/>
      <c r="K141" s="15"/>
      <c r="L141" s="15"/>
      <c r="M141" s="15"/>
      <c r="N141" s="15"/>
      <c r="O141" s="123"/>
      <c r="P141" s="93"/>
      <c r="Q141" s="52" t="s">
        <v>13</v>
      </c>
      <c r="R141" s="52"/>
      <c r="S141" s="15"/>
      <c r="T141" s="15"/>
      <c r="U141" s="15"/>
      <c r="V141" s="15"/>
      <c r="W141" s="50"/>
      <c r="X141" s="50"/>
      <c r="Y141" s="50"/>
      <c r="AB141" s="44"/>
      <c r="AC141" s="44"/>
      <c r="AD141" s="44"/>
      <c r="AE141" s="44"/>
      <c r="AF141" s="44"/>
      <c r="AG141" s="44"/>
      <c r="AH141" s="44"/>
      <c r="AI141" s="44"/>
      <c r="AJ141" s="44"/>
      <c r="AK141" s="44"/>
      <c r="AL141" s="44"/>
      <c r="AM141" s="44"/>
    </row>
    <row r="142" spans="1:39" ht="14.4" thickBot="1" x14ac:dyDescent="0.3">
      <c r="A142" s="34">
        <f>'1.Info groupe'!$C$5</f>
        <v>0</v>
      </c>
      <c r="B142" s="52" t="s">
        <v>13</v>
      </c>
      <c r="C142" s="52"/>
      <c r="D142" s="76"/>
      <c r="E142" s="77"/>
      <c r="F142" s="78"/>
      <c r="G142" s="78"/>
      <c r="H142" s="78"/>
      <c r="I142" s="78"/>
      <c r="J142" s="78"/>
      <c r="K142" s="78"/>
      <c r="L142" s="78"/>
      <c r="M142" s="78"/>
      <c r="N142" s="78"/>
      <c r="O142" s="123"/>
      <c r="P142" s="93"/>
      <c r="Q142" s="52" t="s">
        <v>13</v>
      </c>
      <c r="R142" s="76"/>
      <c r="S142" s="78"/>
      <c r="T142" s="78"/>
      <c r="U142" s="78"/>
      <c r="V142" s="78"/>
      <c r="W142" s="79"/>
      <c r="X142" s="79"/>
      <c r="Y142" s="79"/>
      <c r="AB142" s="44"/>
      <c r="AC142" s="44"/>
      <c r="AD142" s="44"/>
      <c r="AE142" s="44"/>
      <c r="AF142" s="44"/>
      <c r="AG142" s="44"/>
      <c r="AH142" s="44"/>
      <c r="AI142" s="44"/>
      <c r="AJ142" s="44"/>
      <c r="AK142" s="44"/>
      <c r="AL142" s="44"/>
      <c r="AM142" s="44"/>
    </row>
    <row r="143" spans="1:39" ht="15" customHeight="1" thickBot="1" x14ac:dyDescent="0.3">
      <c r="A143" s="81" t="e">
        <f>IF(L143&lt;&gt;(F143+H143+I143+J143+K143),"Erreur sur calcul IFT","")</f>
        <v>#DIV/0!</v>
      </c>
      <c r="B143" s="275" t="s">
        <v>80</v>
      </c>
      <c r="C143" s="276"/>
      <c r="D143" s="82"/>
      <c r="E143" s="82">
        <f>SUM(E133:E142)</f>
        <v>0</v>
      </c>
      <c r="F143" s="82" t="e">
        <f t="shared" ref="F143:M143" si="21">SUMPRODUCT(F133:F142,$E133:$E142)/$E143</f>
        <v>#DIV/0!</v>
      </c>
      <c r="G143" s="82" t="e">
        <f t="shared" si="21"/>
        <v>#DIV/0!</v>
      </c>
      <c r="H143" s="82" t="e">
        <f t="shared" si="21"/>
        <v>#DIV/0!</v>
      </c>
      <c r="I143" s="82" t="e">
        <f t="shared" si="21"/>
        <v>#DIV/0!</v>
      </c>
      <c r="J143" s="82" t="e">
        <f t="shared" si="21"/>
        <v>#DIV/0!</v>
      </c>
      <c r="K143" s="82" t="e">
        <f t="shared" si="21"/>
        <v>#DIV/0!</v>
      </c>
      <c r="L143" s="82" t="e">
        <f t="shared" si="21"/>
        <v>#DIV/0!</v>
      </c>
      <c r="M143" s="82" t="e">
        <f t="shared" si="21"/>
        <v>#DIV/0!</v>
      </c>
      <c r="N143" s="202" t="e">
        <f t="shared" ref="N143" si="22">SUMPRODUCT(N133:N142,$E133:$E142)/$E143</f>
        <v>#DIV/0!</v>
      </c>
      <c r="O143" s="123"/>
      <c r="P143" s="93"/>
      <c r="Q143" s="275" t="s">
        <v>80</v>
      </c>
      <c r="R143" s="276"/>
      <c r="S143" s="92"/>
      <c r="T143" s="82"/>
      <c r="U143" s="82"/>
      <c r="V143" s="82"/>
      <c r="W143" s="82"/>
      <c r="X143" s="82"/>
      <c r="Y143" s="83"/>
      <c r="AB143" s="44"/>
      <c r="AC143" s="44"/>
      <c r="AD143" s="44"/>
      <c r="AE143" s="44"/>
      <c r="AF143" s="44"/>
      <c r="AG143" s="44"/>
      <c r="AH143" s="44"/>
      <c r="AI143" s="44"/>
      <c r="AJ143" s="44"/>
      <c r="AK143" s="44"/>
      <c r="AL143" s="44"/>
      <c r="AM143" s="44"/>
    </row>
    <row r="144" spans="1:39" x14ac:dyDescent="0.25">
      <c r="A144" s="34">
        <f>'1.Info groupe'!$C$5</f>
        <v>0</v>
      </c>
      <c r="B144" s="72" t="s">
        <v>14</v>
      </c>
      <c r="C144" s="67"/>
      <c r="D144" s="68"/>
      <c r="E144" s="70"/>
      <c r="F144" s="69"/>
      <c r="G144" s="69"/>
      <c r="H144" s="69"/>
      <c r="I144" s="69"/>
      <c r="J144" s="69"/>
      <c r="K144" s="69"/>
      <c r="L144" s="69"/>
      <c r="M144" s="69"/>
      <c r="N144" s="69"/>
      <c r="O144" s="123"/>
      <c r="P144" s="93"/>
      <c r="Q144" s="72" t="s">
        <v>14</v>
      </c>
      <c r="R144" s="67"/>
      <c r="S144" s="69"/>
      <c r="T144" s="69"/>
      <c r="U144" s="69"/>
      <c r="V144" s="69"/>
      <c r="W144" s="69"/>
      <c r="X144" s="69"/>
      <c r="Y144" s="69"/>
      <c r="AB144" s="44"/>
      <c r="AC144" s="44"/>
      <c r="AD144" s="44"/>
      <c r="AE144" s="44"/>
      <c r="AF144" s="44"/>
      <c r="AG144" s="44"/>
      <c r="AH144" s="44"/>
      <c r="AI144" s="44"/>
      <c r="AJ144" s="44"/>
      <c r="AK144" s="44"/>
      <c r="AL144" s="44"/>
      <c r="AM144" s="44"/>
    </row>
    <row r="145" spans="1:39" x14ac:dyDescent="0.25">
      <c r="A145" s="34">
        <f>'1.Info groupe'!$C$5</f>
        <v>0</v>
      </c>
      <c r="B145" s="72" t="s">
        <v>14</v>
      </c>
      <c r="C145" s="67"/>
      <c r="D145" s="68"/>
      <c r="E145" s="70"/>
      <c r="F145" s="69"/>
      <c r="G145" s="69"/>
      <c r="H145" s="69"/>
      <c r="I145" s="69"/>
      <c r="J145" s="69"/>
      <c r="K145" s="69"/>
      <c r="L145" s="69"/>
      <c r="M145" s="69"/>
      <c r="N145" s="69"/>
      <c r="O145" s="123"/>
      <c r="P145" s="93"/>
      <c r="Q145" s="72" t="s">
        <v>14</v>
      </c>
      <c r="R145" s="67"/>
      <c r="S145" s="69"/>
      <c r="T145" s="69"/>
      <c r="U145" s="69"/>
      <c r="V145" s="69"/>
      <c r="W145" s="69"/>
      <c r="X145" s="69"/>
      <c r="Y145" s="69"/>
      <c r="AB145" s="44"/>
      <c r="AC145" s="44"/>
      <c r="AD145" s="44"/>
      <c r="AE145" s="44"/>
      <c r="AF145" s="44"/>
      <c r="AG145" s="44"/>
      <c r="AH145" s="44"/>
      <c r="AI145" s="44"/>
      <c r="AJ145" s="44"/>
      <c r="AK145" s="44"/>
      <c r="AL145" s="44"/>
      <c r="AM145" s="44"/>
    </row>
    <row r="146" spans="1:39" x14ac:dyDescent="0.25">
      <c r="A146" s="34">
        <f>'1.Info groupe'!$C$5</f>
        <v>0</v>
      </c>
      <c r="B146" s="72" t="s">
        <v>14</v>
      </c>
      <c r="C146" s="67"/>
      <c r="D146" s="68"/>
      <c r="E146" s="70"/>
      <c r="F146" s="69"/>
      <c r="G146" s="69"/>
      <c r="H146" s="69"/>
      <c r="I146" s="69"/>
      <c r="J146" s="69"/>
      <c r="K146" s="69"/>
      <c r="L146" s="69"/>
      <c r="M146" s="69"/>
      <c r="N146" s="69"/>
      <c r="O146" s="123"/>
      <c r="P146" s="93"/>
      <c r="Q146" s="72" t="s">
        <v>14</v>
      </c>
      <c r="R146" s="67"/>
      <c r="S146" s="69"/>
      <c r="T146" s="69"/>
      <c r="U146" s="69"/>
      <c r="V146" s="69"/>
      <c r="W146" s="69"/>
      <c r="X146" s="69"/>
      <c r="Y146" s="69"/>
      <c r="AB146" s="44"/>
      <c r="AC146" s="44"/>
      <c r="AD146" s="44"/>
      <c r="AE146" s="44"/>
      <c r="AF146" s="44"/>
      <c r="AG146" s="44"/>
      <c r="AH146" s="44"/>
      <c r="AI146" s="44"/>
      <c r="AJ146" s="44"/>
      <c r="AK146" s="44"/>
      <c r="AL146" s="44"/>
      <c r="AM146" s="44"/>
    </row>
    <row r="147" spans="1:39" x14ac:dyDescent="0.25">
      <c r="A147" s="34">
        <f>'1.Info groupe'!$C$5</f>
        <v>0</v>
      </c>
      <c r="B147" s="72" t="s">
        <v>14</v>
      </c>
      <c r="C147" s="67"/>
      <c r="D147" s="68"/>
      <c r="E147" s="70"/>
      <c r="F147" s="69"/>
      <c r="G147" s="69"/>
      <c r="H147" s="69"/>
      <c r="I147" s="69"/>
      <c r="J147" s="69"/>
      <c r="K147" s="69"/>
      <c r="L147" s="69"/>
      <c r="M147" s="69"/>
      <c r="N147" s="69"/>
      <c r="O147" s="123"/>
      <c r="P147" s="93"/>
      <c r="Q147" s="72" t="s">
        <v>14</v>
      </c>
      <c r="R147" s="67"/>
      <c r="S147" s="69"/>
      <c r="T147" s="69"/>
      <c r="U147" s="69"/>
      <c r="V147" s="69"/>
      <c r="W147" s="69"/>
      <c r="X147" s="69"/>
      <c r="Y147" s="69"/>
      <c r="AB147" s="44"/>
      <c r="AC147" s="44"/>
      <c r="AD147" s="44"/>
      <c r="AE147" s="44"/>
      <c r="AF147" s="44"/>
      <c r="AG147" s="44"/>
      <c r="AH147" s="44"/>
      <c r="AI147" s="44"/>
      <c r="AJ147" s="44"/>
      <c r="AK147" s="44"/>
      <c r="AL147" s="44"/>
      <c r="AM147" s="44"/>
    </row>
    <row r="148" spans="1:39" x14ac:dyDescent="0.25">
      <c r="A148" s="34">
        <f>'1.Info groupe'!$C$5</f>
        <v>0</v>
      </c>
      <c r="B148" s="72" t="s">
        <v>14</v>
      </c>
      <c r="C148" s="67"/>
      <c r="D148" s="68"/>
      <c r="E148" s="70"/>
      <c r="F148" s="69"/>
      <c r="G148" s="69"/>
      <c r="H148" s="69"/>
      <c r="I148" s="69"/>
      <c r="J148" s="69"/>
      <c r="K148" s="69"/>
      <c r="L148" s="69"/>
      <c r="M148" s="69"/>
      <c r="N148" s="69"/>
      <c r="O148" s="123"/>
      <c r="P148" s="93"/>
      <c r="Q148" s="72" t="s">
        <v>14</v>
      </c>
      <c r="R148" s="67"/>
      <c r="S148" s="69"/>
      <c r="T148" s="69"/>
      <c r="U148" s="69"/>
      <c r="V148" s="69"/>
      <c r="W148" s="69"/>
      <c r="X148" s="69"/>
      <c r="Y148" s="69"/>
      <c r="AB148" s="44"/>
      <c r="AC148" s="44"/>
      <c r="AD148" s="44"/>
      <c r="AE148" s="44"/>
      <c r="AF148" s="44"/>
      <c r="AG148" s="44"/>
      <c r="AH148" s="44"/>
      <c r="AI148" s="44"/>
      <c r="AJ148" s="44"/>
      <c r="AK148" s="44"/>
      <c r="AL148" s="44"/>
      <c r="AM148" s="44"/>
    </row>
    <row r="149" spans="1:39" x14ac:dyDescent="0.25">
      <c r="A149" s="34">
        <f>'1.Info groupe'!$C$5</f>
        <v>0</v>
      </c>
      <c r="B149" s="72" t="s">
        <v>14</v>
      </c>
      <c r="C149" s="67"/>
      <c r="D149" s="68"/>
      <c r="E149" s="70"/>
      <c r="F149" s="69"/>
      <c r="G149" s="69"/>
      <c r="H149" s="69"/>
      <c r="I149" s="69"/>
      <c r="J149" s="69"/>
      <c r="K149" s="69"/>
      <c r="L149" s="69"/>
      <c r="M149" s="69"/>
      <c r="N149" s="69"/>
      <c r="O149" s="123"/>
      <c r="P149" s="93"/>
      <c r="Q149" s="72" t="s">
        <v>14</v>
      </c>
      <c r="R149" s="67"/>
      <c r="S149" s="69"/>
      <c r="T149" s="69"/>
      <c r="U149" s="69"/>
      <c r="V149" s="69"/>
      <c r="W149" s="69"/>
      <c r="X149" s="69"/>
      <c r="Y149" s="69"/>
      <c r="AB149" s="44"/>
      <c r="AC149" s="44"/>
      <c r="AD149" s="44"/>
      <c r="AE149" s="44"/>
      <c r="AF149" s="44"/>
      <c r="AG149" s="44"/>
      <c r="AH149" s="44"/>
      <c r="AI149" s="44"/>
      <c r="AJ149" s="44"/>
      <c r="AK149" s="44"/>
      <c r="AL149" s="44"/>
      <c r="AM149" s="44"/>
    </row>
    <row r="150" spans="1:39" x14ac:dyDescent="0.25">
      <c r="A150" s="34">
        <f>'1.Info groupe'!$C$5</f>
        <v>0</v>
      </c>
      <c r="B150" s="72" t="s">
        <v>14</v>
      </c>
      <c r="C150" s="67"/>
      <c r="D150" s="68"/>
      <c r="E150" s="70"/>
      <c r="F150" s="69"/>
      <c r="G150" s="69"/>
      <c r="H150" s="69"/>
      <c r="I150" s="69"/>
      <c r="J150" s="69"/>
      <c r="K150" s="69"/>
      <c r="L150" s="69"/>
      <c r="M150" s="69"/>
      <c r="N150" s="69"/>
      <c r="O150" s="123"/>
      <c r="P150" s="93"/>
      <c r="Q150" s="72" t="s">
        <v>14</v>
      </c>
      <c r="R150" s="67"/>
      <c r="S150" s="69"/>
      <c r="T150" s="69"/>
      <c r="U150" s="69"/>
      <c r="V150" s="69"/>
      <c r="W150" s="69"/>
      <c r="X150" s="69"/>
      <c r="Y150" s="69"/>
      <c r="AB150" s="44"/>
      <c r="AC150" s="44"/>
      <c r="AD150" s="44"/>
      <c r="AE150" s="44"/>
      <c r="AF150" s="44"/>
      <c r="AG150" s="44"/>
      <c r="AH150" s="44"/>
      <c r="AI150" s="44"/>
      <c r="AJ150" s="44"/>
      <c r="AK150" s="44"/>
      <c r="AL150" s="44"/>
      <c r="AM150" s="44"/>
    </row>
    <row r="151" spans="1:39" x14ac:dyDescent="0.25">
      <c r="A151" s="34">
        <f>'1.Info groupe'!$C$5</f>
        <v>0</v>
      </c>
      <c r="B151" s="72" t="s">
        <v>14</v>
      </c>
      <c r="C151" s="67"/>
      <c r="D151" s="68"/>
      <c r="E151" s="70"/>
      <c r="F151" s="69"/>
      <c r="G151" s="69"/>
      <c r="H151" s="69"/>
      <c r="I151" s="69"/>
      <c r="J151" s="69"/>
      <c r="K151" s="69"/>
      <c r="L151" s="69"/>
      <c r="M151" s="69"/>
      <c r="N151" s="69"/>
      <c r="O151" s="123"/>
      <c r="P151" s="93"/>
      <c r="Q151" s="72" t="s">
        <v>14</v>
      </c>
      <c r="R151" s="67"/>
      <c r="S151" s="69"/>
      <c r="T151" s="69"/>
      <c r="U151" s="69"/>
      <c r="V151" s="69"/>
      <c r="W151" s="69"/>
      <c r="X151" s="69"/>
      <c r="Y151" s="69"/>
      <c r="AB151" s="44"/>
      <c r="AC151" s="44"/>
      <c r="AD151" s="44"/>
      <c r="AE151" s="44"/>
      <c r="AF151" s="44"/>
      <c r="AG151" s="44"/>
      <c r="AH151" s="44"/>
      <c r="AI151" s="44"/>
      <c r="AJ151" s="44"/>
      <c r="AK151" s="44"/>
      <c r="AL151" s="44"/>
      <c r="AM151" s="44"/>
    </row>
    <row r="152" spans="1:39" x14ac:dyDescent="0.25">
      <c r="A152" s="34">
        <f>'1.Info groupe'!$C$5</f>
        <v>0</v>
      </c>
      <c r="B152" s="72" t="s">
        <v>14</v>
      </c>
      <c r="C152" s="67"/>
      <c r="D152" s="68"/>
      <c r="E152" s="70"/>
      <c r="F152" s="69"/>
      <c r="G152" s="69"/>
      <c r="H152" s="69"/>
      <c r="I152" s="69"/>
      <c r="J152" s="69"/>
      <c r="K152" s="69"/>
      <c r="L152" s="69"/>
      <c r="M152" s="69"/>
      <c r="N152" s="69"/>
      <c r="O152" s="123"/>
      <c r="P152" s="93"/>
      <c r="Q152" s="72" t="s">
        <v>14</v>
      </c>
      <c r="R152" s="67"/>
      <c r="S152" s="69"/>
      <c r="T152" s="69"/>
      <c r="U152" s="69"/>
      <c r="V152" s="69"/>
      <c r="W152" s="69"/>
      <c r="X152" s="69"/>
      <c r="Y152" s="69"/>
      <c r="AB152" s="44"/>
      <c r="AC152" s="44"/>
      <c r="AD152" s="44"/>
      <c r="AE152" s="44"/>
      <c r="AF152" s="44"/>
      <c r="AG152" s="44"/>
      <c r="AH152" s="44"/>
      <c r="AI152" s="44"/>
      <c r="AJ152" s="44"/>
      <c r="AK152" s="44"/>
      <c r="AL152" s="44"/>
      <c r="AM152" s="44"/>
    </row>
    <row r="153" spans="1:39" ht="14.4" thickBot="1" x14ac:dyDescent="0.3">
      <c r="A153" s="34">
        <f>'1.Info groupe'!$C$5</f>
        <v>0</v>
      </c>
      <c r="B153" s="72" t="s">
        <v>14</v>
      </c>
      <c r="C153" s="67"/>
      <c r="D153" s="68"/>
      <c r="E153" s="70"/>
      <c r="F153" s="69"/>
      <c r="G153" s="69"/>
      <c r="H153" s="69"/>
      <c r="I153" s="69"/>
      <c r="J153" s="69"/>
      <c r="K153" s="69"/>
      <c r="L153" s="69"/>
      <c r="M153" s="69"/>
      <c r="N153" s="69"/>
      <c r="O153" s="123"/>
      <c r="P153" s="93"/>
      <c r="Q153" s="72" t="s">
        <v>14</v>
      </c>
      <c r="R153" s="67"/>
      <c r="S153" s="69"/>
      <c r="T153" s="69"/>
      <c r="U153" s="69"/>
      <c r="V153" s="69"/>
      <c r="W153" s="69"/>
      <c r="X153" s="69"/>
      <c r="Y153" s="69"/>
      <c r="AB153" s="44"/>
      <c r="AC153" s="44"/>
      <c r="AD153" s="44"/>
      <c r="AE153" s="44"/>
      <c r="AF153" s="44"/>
      <c r="AG153" s="44"/>
      <c r="AH153" s="44"/>
      <c r="AI153" s="44"/>
      <c r="AJ153" s="44"/>
      <c r="AK153" s="44"/>
      <c r="AL153" s="44"/>
      <c r="AM153" s="44"/>
    </row>
    <row r="154" spans="1:39" ht="14.4" thickBot="1" x14ac:dyDescent="0.3">
      <c r="A154" s="81" t="e">
        <f>IF(L154&lt;&gt;(F154+H154+I154+J154+K154),"Erreur sur calcul IFT","")</f>
        <v>#DIV/0!</v>
      </c>
      <c r="B154" s="270" t="s">
        <v>81</v>
      </c>
      <c r="C154" s="271"/>
      <c r="D154" s="75"/>
      <c r="E154" s="75">
        <f>SUM(E144:E153)</f>
        <v>0</v>
      </c>
      <c r="F154" s="75" t="e">
        <f t="shared" ref="F154:M154" si="23">SUMPRODUCT(F144:F153,$E144:$E153)/$E154</f>
        <v>#DIV/0!</v>
      </c>
      <c r="G154" s="75" t="e">
        <f t="shared" si="23"/>
        <v>#DIV/0!</v>
      </c>
      <c r="H154" s="75" t="e">
        <f t="shared" si="23"/>
        <v>#DIV/0!</v>
      </c>
      <c r="I154" s="75" t="e">
        <f t="shared" si="23"/>
        <v>#DIV/0!</v>
      </c>
      <c r="J154" s="75" t="e">
        <f t="shared" si="23"/>
        <v>#DIV/0!</v>
      </c>
      <c r="K154" s="75" t="e">
        <f t="shared" si="23"/>
        <v>#DIV/0!</v>
      </c>
      <c r="L154" s="75" t="e">
        <f t="shared" si="23"/>
        <v>#DIV/0!</v>
      </c>
      <c r="M154" s="75" t="e">
        <f t="shared" si="23"/>
        <v>#DIV/0!</v>
      </c>
      <c r="N154" s="75" t="e">
        <f t="shared" ref="N154" si="24">SUMPRODUCT(N144:N153,$E144:$E153)/$E154</f>
        <v>#DIV/0!</v>
      </c>
      <c r="O154" s="123"/>
      <c r="P154" s="93"/>
      <c r="Q154" s="270" t="s">
        <v>81</v>
      </c>
      <c r="R154" s="271"/>
      <c r="S154" s="91"/>
      <c r="T154" s="75"/>
      <c r="U154" s="75"/>
      <c r="V154" s="75"/>
      <c r="W154" s="75"/>
      <c r="X154" s="75"/>
      <c r="Y154" s="75"/>
      <c r="AB154" s="44"/>
      <c r="AC154" s="44"/>
      <c r="AD154" s="44"/>
      <c r="AE154" s="44"/>
      <c r="AF154" s="44"/>
      <c r="AG154" s="44"/>
      <c r="AH154" s="44"/>
      <c r="AI154" s="44"/>
      <c r="AJ154" s="44"/>
      <c r="AK154" s="44"/>
      <c r="AL154" s="44"/>
      <c r="AM154" s="44"/>
    </row>
    <row r="155" spans="1:39" x14ac:dyDescent="0.25">
      <c r="A155" s="71">
        <f>'1.Info groupe'!$C$5</f>
        <v>0</v>
      </c>
      <c r="B155" s="52" t="s">
        <v>15</v>
      </c>
      <c r="C155" s="52"/>
      <c r="D155" s="52"/>
      <c r="E155" s="52"/>
      <c r="F155" s="51"/>
      <c r="G155" s="51"/>
      <c r="H155" s="51"/>
      <c r="I155" s="51"/>
      <c r="J155" s="51"/>
      <c r="K155" s="51"/>
      <c r="L155" s="51"/>
      <c r="M155" s="51"/>
      <c r="N155" s="51"/>
      <c r="O155" s="123"/>
      <c r="P155" s="102"/>
      <c r="Q155" s="98" t="s">
        <v>3</v>
      </c>
      <c r="R155" s="52"/>
      <c r="S155" s="15"/>
      <c r="T155" s="15"/>
      <c r="U155" s="15"/>
      <c r="V155" s="15"/>
      <c r="W155" s="15"/>
      <c r="X155" s="15"/>
      <c r="Y155" s="15"/>
      <c r="AB155" s="44"/>
      <c r="AC155" s="44"/>
      <c r="AD155" s="45"/>
      <c r="AE155" s="44"/>
      <c r="AF155" s="44"/>
      <c r="AG155" s="44"/>
      <c r="AH155" s="44"/>
      <c r="AI155" s="44"/>
      <c r="AJ155" s="44"/>
      <c r="AK155" s="44"/>
      <c r="AL155" s="44"/>
      <c r="AM155" s="44"/>
    </row>
    <row r="156" spans="1:39" x14ac:dyDescent="0.25">
      <c r="A156" s="34">
        <f>'1.Info groupe'!$C$5</f>
        <v>0</v>
      </c>
      <c r="B156" s="52" t="s">
        <v>15</v>
      </c>
      <c r="C156" s="52"/>
      <c r="D156" s="48"/>
      <c r="E156" s="52"/>
      <c r="F156" s="15"/>
      <c r="G156" s="15"/>
      <c r="H156" s="15"/>
      <c r="I156" s="15"/>
      <c r="J156" s="15"/>
      <c r="K156" s="15"/>
      <c r="L156" s="15"/>
      <c r="M156" s="15"/>
      <c r="N156" s="15"/>
      <c r="O156" s="123"/>
      <c r="P156" s="102"/>
      <c r="Q156" s="99" t="s">
        <v>3</v>
      </c>
      <c r="R156" s="52"/>
      <c r="S156" s="15"/>
      <c r="T156" s="15"/>
      <c r="U156" s="15"/>
      <c r="V156" s="15"/>
      <c r="W156" s="50"/>
      <c r="X156" s="50"/>
      <c r="Y156" s="50"/>
      <c r="AB156" s="44"/>
      <c r="AC156" s="44"/>
      <c r="AD156" s="44"/>
      <c r="AE156" s="44"/>
      <c r="AF156" s="44"/>
      <c r="AG156" s="44"/>
      <c r="AH156" s="44"/>
      <c r="AI156" s="44"/>
      <c r="AJ156" s="44"/>
      <c r="AK156" s="44"/>
      <c r="AL156" s="44"/>
      <c r="AM156" s="44"/>
    </row>
    <row r="157" spans="1:39" x14ac:dyDescent="0.25">
      <c r="A157" s="34">
        <f>'1.Info groupe'!$C$5</f>
        <v>0</v>
      </c>
      <c r="B157" s="52" t="s">
        <v>15</v>
      </c>
      <c r="C157" s="52"/>
      <c r="D157" s="48"/>
      <c r="E157" s="52"/>
      <c r="F157" s="15"/>
      <c r="G157" s="15"/>
      <c r="H157" s="15"/>
      <c r="I157" s="15"/>
      <c r="J157" s="15"/>
      <c r="K157" s="15"/>
      <c r="L157" s="15"/>
      <c r="M157" s="15"/>
      <c r="N157" s="15"/>
      <c r="O157" s="123"/>
      <c r="P157" s="102"/>
      <c r="Q157" s="99" t="s">
        <v>3</v>
      </c>
      <c r="R157" s="52"/>
      <c r="S157" s="15"/>
      <c r="T157" s="15"/>
      <c r="U157" s="15"/>
      <c r="V157" s="15"/>
      <c r="W157" s="50"/>
      <c r="X157" s="50"/>
      <c r="Y157" s="50"/>
      <c r="AB157" s="44"/>
      <c r="AC157" s="44"/>
      <c r="AD157" s="44"/>
      <c r="AE157" s="44"/>
      <c r="AF157" s="44"/>
      <c r="AG157" s="44"/>
      <c r="AH157" s="44"/>
      <c r="AI157" s="44"/>
      <c r="AJ157" s="44"/>
      <c r="AK157" s="44"/>
      <c r="AL157" s="44"/>
      <c r="AM157" s="44"/>
    </row>
    <row r="158" spans="1:39" x14ac:dyDescent="0.25">
      <c r="A158" s="34">
        <f>'1.Info groupe'!$C$5</f>
        <v>0</v>
      </c>
      <c r="B158" s="52" t="s">
        <v>15</v>
      </c>
      <c r="C158" s="52"/>
      <c r="D158" s="48"/>
      <c r="E158" s="52"/>
      <c r="F158" s="15"/>
      <c r="G158" s="15"/>
      <c r="H158" s="15"/>
      <c r="I158" s="15"/>
      <c r="J158" s="15"/>
      <c r="K158" s="15"/>
      <c r="L158" s="15"/>
      <c r="M158" s="15"/>
      <c r="N158" s="15"/>
      <c r="O158" s="123"/>
      <c r="P158" s="102"/>
      <c r="Q158" s="99" t="s">
        <v>3</v>
      </c>
      <c r="R158" s="52"/>
      <c r="S158" s="15"/>
      <c r="T158" s="15"/>
      <c r="U158" s="15"/>
      <c r="V158" s="15"/>
      <c r="W158" s="50"/>
      <c r="X158" s="50"/>
      <c r="Y158" s="50"/>
      <c r="AB158" s="44"/>
      <c r="AC158" s="44"/>
      <c r="AD158" s="44"/>
      <c r="AE158" s="44"/>
      <c r="AF158" s="44"/>
      <c r="AG158" s="44"/>
      <c r="AH158" s="44"/>
      <c r="AI158" s="44"/>
      <c r="AJ158" s="44"/>
      <c r="AK158" s="44"/>
      <c r="AL158" s="44"/>
      <c r="AM158" s="44"/>
    </row>
    <row r="159" spans="1:39" x14ac:dyDescent="0.25">
      <c r="A159" s="34">
        <f>'1.Info groupe'!$C$5</f>
        <v>0</v>
      </c>
      <c r="B159" s="52" t="s">
        <v>15</v>
      </c>
      <c r="C159" s="52"/>
      <c r="D159" s="48"/>
      <c r="E159" s="52"/>
      <c r="F159" s="15"/>
      <c r="G159" s="15"/>
      <c r="H159" s="15"/>
      <c r="I159" s="15"/>
      <c r="J159" s="15"/>
      <c r="K159" s="15"/>
      <c r="L159" s="15"/>
      <c r="M159" s="15"/>
      <c r="N159" s="15"/>
      <c r="O159" s="123"/>
      <c r="P159" s="102"/>
      <c r="Q159" s="99" t="s">
        <v>3</v>
      </c>
      <c r="R159" s="52"/>
      <c r="S159" s="15"/>
      <c r="T159" s="15"/>
      <c r="U159" s="15"/>
      <c r="V159" s="15"/>
      <c r="W159" s="50"/>
      <c r="X159" s="50"/>
      <c r="Y159" s="50"/>
      <c r="AB159" s="44"/>
      <c r="AC159" s="44"/>
      <c r="AD159" s="44"/>
      <c r="AE159" s="44"/>
      <c r="AF159" s="44"/>
      <c r="AG159" s="44"/>
      <c r="AH159" s="44"/>
      <c r="AI159" s="44"/>
      <c r="AJ159" s="44"/>
      <c r="AK159" s="44"/>
      <c r="AL159" s="44"/>
      <c r="AM159" s="44"/>
    </row>
    <row r="160" spans="1:39" x14ac:dyDescent="0.25">
      <c r="A160" s="34">
        <f>'1.Info groupe'!$C$5</f>
        <v>0</v>
      </c>
      <c r="B160" s="52" t="s">
        <v>15</v>
      </c>
      <c r="C160" s="52"/>
      <c r="D160" s="48"/>
      <c r="E160" s="52"/>
      <c r="F160" s="15"/>
      <c r="G160" s="15"/>
      <c r="H160" s="15"/>
      <c r="I160" s="15"/>
      <c r="J160" s="15"/>
      <c r="K160" s="15"/>
      <c r="L160" s="15"/>
      <c r="M160" s="15"/>
      <c r="N160" s="15"/>
      <c r="O160" s="123"/>
      <c r="P160" s="102"/>
      <c r="Q160" s="99" t="s">
        <v>3</v>
      </c>
      <c r="R160" s="52"/>
      <c r="S160" s="15"/>
      <c r="T160" s="15"/>
      <c r="U160" s="15"/>
      <c r="V160" s="15"/>
      <c r="W160" s="50"/>
      <c r="X160" s="50"/>
      <c r="Y160" s="50"/>
      <c r="AB160" s="44"/>
      <c r="AC160" s="44"/>
      <c r="AD160" s="44"/>
      <c r="AE160" s="44"/>
      <c r="AF160" s="44"/>
      <c r="AG160" s="44"/>
      <c r="AH160" s="44"/>
      <c r="AI160" s="44"/>
      <c r="AJ160" s="44"/>
      <c r="AK160" s="44"/>
      <c r="AL160" s="44"/>
      <c r="AM160" s="44"/>
    </row>
    <row r="161" spans="1:39" x14ac:dyDescent="0.25">
      <c r="A161" s="34">
        <f>'1.Info groupe'!$C$5</f>
        <v>0</v>
      </c>
      <c r="B161" s="52" t="s">
        <v>15</v>
      </c>
      <c r="C161" s="52"/>
      <c r="D161" s="48"/>
      <c r="E161" s="52"/>
      <c r="F161" s="15"/>
      <c r="G161" s="15"/>
      <c r="H161" s="15"/>
      <c r="I161" s="15"/>
      <c r="J161" s="15"/>
      <c r="K161" s="15"/>
      <c r="L161" s="15"/>
      <c r="M161" s="15"/>
      <c r="N161" s="15"/>
      <c r="O161" s="123"/>
      <c r="P161" s="102"/>
      <c r="Q161" s="99" t="s">
        <v>3</v>
      </c>
      <c r="R161" s="52"/>
      <c r="S161" s="15"/>
      <c r="T161" s="15"/>
      <c r="U161" s="15"/>
      <c r="V161" s="15"/>
      <c r="W161" s="50"/>
      <c r="X161" s="50"/>
      <c r="Y161" s="50"/>
      <c r="AB161" s="44"/>
      <c r="AC161" s="44"/>
      <c r="AD161" s="44"/>
      <c r="AE161" s="44"/>
      <c r="AF161" s="44"/>
      <c r="AG161" s="44"/>
      <c r="AH161" s="44"/>
      <c r="AI161" s="44"/>
      <c r="AJ161" s="44"/>
      <c r="AK161" s="44"/>
      <c r="AL161" s="44"/>
      <c r="AM161" s="44"/>
    </row>
    <row r="162" spans="1:39" x14ac:dyDescent="0.25">
      <c r="A162" s="34">
        <f>'1.Info groupe'!$C$5</f>
        <v>0</v>
      </c>
      <c r="B162" s="52" t="s">
        <v>15</v>
      </c>
      <c r="C162" s="52"/>
      <c r="D162" s="48"/>
      <c r="E162" s="52"/>
      <c r="F162" s="15"/>
      <c r="G162" s="15"/>
      <c r="H162" s="15"/>
      <c r="I162" s="15"/>
      <c r="J162" s="15"/>
      <c r="K162" s="15"/>
      <c r="L162" s="15"/>
      <c r="M162" s="15"/>
      <c r="N162" s="15"/>
      <c r="O162" s="123"/>
      <c r="P162" s="102"/>
      <c r="Q162" s="99" t="s">
        <v>3</v>
      </c>
      <c r="R162" s="52"/>
      <c r="S162" s="15"/>
      <c r="T162" s="15"/>
      <c r="U162" s="15"/>
      <c r="V162" s="15"/>
      <c r="W162" s="50"/>
      <c r="X162" s="50"/>
      <c r="Y162" s="50"/>
      <c r="AB162" s="44"/>
      <c r="AC162" s="44"/>
      <c r="AD162" s="44"/>
      <c r="AE162" s="44"/>
      <c r="AF162" s="44"/>
      <c r="AG162" s="44"/>
      <c r="AH162" s="44"/>
      <c r="AI162" s="44"/>
      <c r="AJ162" s="44"/>
      <c r="AK162" s="44"/>
      <c r="AL162" s="44"/>
      <c r="AM162" s="44"/>
    </row>
    <row r="163" spans="1:39" x14ac:dyDescent="0.25">
      <c r="A163" s="34">
        <f>'1.Info groupe'!$C$5</f>
        <v>0</v>
      </c>
      <c r="B163" s="52" t="s">
        <v>15</v>
      </c>
      <c r="C163" s="52"/>
      <c r="D163" s="48"/>
      <c r="E163" s="52"/>
      <c r="F163" s="15"/>
      <c r="G163" s="15"/>
      <c r="H163" s="15"/>
      <c r="I163" s="15"/>
      <c r="J163" s="15"/>
      <c r="K163" s="15"/>
      <c r="L163" s="15"/>
      <c r="M163" s="15"/>
      <c r="N163" s="15"/>
      <c r="O163" s="123"/>
      <c r="P163" s="102"/>
      <c r="Q163" s="99" t="s">
        <v>3</v>
      </c>
      <c r="R163" s="52"/>
      <c r="S163" s="15"/>
      <c r="T163" s="15"/>
      <c r="U163" s="15"/>
      <c r="V163" s="15"/>
      <c r="W163" s="50"/>
      <c r="X163" s="50"/>
      <c r="Y163" s="50"/>
      <c r="AB163" s="44"/>
      <c r="AC163" s="44"/>
      <c r="AD163" s="44"/>
      <c r="AE163" s="44"/>
      <c r="AF163" s="44"/>
      <c r="AG163" s="44"/>
      <c r="AH163" s="44"/>
      <c r="AI163" s="44"/>
      <c r="AJ163" s="44"/>
      <c r="AK163" s="44"/>
      <c r="AL163" s="44"/>
      <c r="AM163" s="44"/>
    </row>
    <row r="164" spans="1:39" ht="14.4" thickBot="1" x14ac:dyDescent="0.3">
      <c r="A164" s="34">
        <f>'1.Info groupe'!$C$5</f>
        <v>0</v>
      </c>
      <c r="B164" s="52" t="s">
        <v>15</v>
      </c>
      <c r="C164" s="52"/>
      <c r="D164" s="76"/>
      <c r="E164" s="77"/>
      <c r="F164" s="78"/>
      <c r="G164" s="78"/>
      <c r="H164" s="78"/>
      <c r="I164" s="78"/>
      <c r="J164" s="78"/>
      <c r="K164" s="78"/>
      <c r="L164" s="78"/>
      <c r="M164" s="78"/>
      <c r="N164" s="78"/>
      <c r="O164" s="123"/>
      <c r="P164" s="102"/>
      <c r="Q164" s="100" t="s">
        <v>3</v>
      </c>
      <c r="R164" s="76"/>
      <c r="S164" s="78"/>
      <c r="T164" s="78"/>
      <c r="U164" s="78"/>
      <c r="V164" s="78"/>
      <c r="W164" s="79"/>
      <c r="X164" s="79"/>
      <c r="Y164" s="79"/>
      <c r="AB164" s="44"/>
      <c r="AC164" s="44"/>
      <c r="AD164" s="44"/>
      <c r="AE164" s="44"/>
      <c r="AF164" s="44"/>
      <c r="AG164" s="44"/>
      <c r="AH164" s="44"/>
      <c r="AI164" s="44"/>
      <c r="AJ164" s="44"/>
      <c r="AK164" s="44"/>
      <c r="AL164" s="44"/>
      <c r="AM164" s="44"/>
    </row>
    <row r="165" spans="1:39" ht="15" customHeight="1" thickBot="1" x14ac:dyDescent="0.3">
      <c r="A165" s="81" t="e">
        <f>IF(L165&lt;&gt;(F165+H165+I165+J165+K165),"Erreur sur calcul IFT","")</f>
        <v>#DIV/0!</v>
      </c>
      <c r="B165" s="275" t="s">
        <v>82</v>
      </c>
      <c r="C165" s="276"/>
      <c r="D165" s="82"/>
      <c r="E165" s="82">
        <f>SUM(E155:E164)</f>
        <v>0</v>
      </c>
      <c r="F165" s="82" t="e">
        <f t="shared" ref="F165:M165" si="25">SUMPRODUCT(F155:F164,$E155:$E164)/$E165</f>
        <v>#DIV/0!</v>
      </c>
      <c r="G165" s="82" t="e">
        <f t="shared" si="25"/>
        <v>#DIV/0!</v>
      </c>
      <c r="H165" s="82" t="e">
        <f t="shared" si="25"/>
        <v>#DIV/0!</v>
      </c>
      <c r="I165" s="82" t="e">
        <f t="shared" si="25"/>
        <v>#DIV/0!</v>
      </c>
      <c r="J165" s="82" t="e">
        <f t="shared" si="25"/>
        <v>#DIV/0!</v>
      </c>
      <c r="K165" s="82" t="e">
        <f t="shared" si="25"/>
        <v>#DIV/0!</v>
      </c>
      <c r="L165" s="82" t="e">
        <f t="shared" si="25"/>
        <v>#DIV/0!</v>
      </c>
      <c r="M165" s="82" t="e">
        <f t="shared" si="25"/>
        <v>#DIV/0!</v>
      </c>
      <c r="N165" s="202" t="e">
        <f t="shared" ref="N165" si="26">SUMPRODUCT(N155:N164,$E155:$E164)/$E165</f>
        <v>#DIV/0!</v>
      </c>
      <c r="O165" s="123"/>
      <c r="P165" s="102"/>
      <c r="Q165" s="272" t="s">
        <v>82</v>
      </c>
      <c r="R165" s="273"/>
      <c r="S165" s="92"/>
      <c r="T165" s="82"/>
      <c r="U165" s="82"/>
      <c r="V165" s="82"/>
      <c r="W165" s="82"/>
      <c r="X165" s="82"/>
      <c r="Y165" s="83"/>
      <c r="AB165" s="44"/>
      <c r="AC165" s="44"/>
      <c r="AD165" s="44"/>
      <c r="AE165" s="44"/>
      <c r="AF165" s="44"/>
      <c r="AG165" s="44"/>
      <c r="AH165" s="44"/>
      <c r="AI165" s="44"/>
      <c r="AJ165" s="44"/>
      <c r="AK165" s="44"/>
      <c r="AL165" s="44"/>
      <c r="AM165" s="44"/>
    </row>
    <row r="166" spans="1:39" x14ac:dyDescent="0.25">
      <c r="A166" s="34">
        <f>'1.Info groupe'!$C$5</f>
        <v>0</v>
      </c>
      <c r="B166" s="72" t="s">
        <v>16</v>
      </c>
      <c r="C166" s="67"/>
      <c r="D166" s="68"/>
      <c r="E166" s="70"/>
      <c r="F166" s="69"/>
      <c r="G166" s="69"/>
      <c r="H166" s="69"/>
      <c r="I166" s="69"/>
      <c r="J166" s="69"/>
      <c r="K166" s="69"/>
      <c r="L166" s="69"/>
      <c r="M166" s="69"/>
      <c r="N166" s="69"/>
      <c r="O166" s="123"/>
      <c r="P166" s="102"/>
      <c r="Q166" s="106" t="s">
        <v>16</v>
      </c>
      <c r="R166" s="107"/>
      <c r="S166" s="69"/>
      <c r="T166" s="69"/>
      <c r="U166" s="69"/>
      <c r="V166" s="69"/>
      <c r="W166" s="69"/>
      <c r="X166" s="69"/>
      <c r="Y166" s="69"/>
      <c r="AB166" s="44"/>
      <c r="AC166" s="44"/>
      <c r="AD166" s="44"/>
      <c r="AE166" s="44"/>
      <c r="AF166" s="44"/>
      <c r="AG166" s="44"/>
      <c r="AH166" s="44"/>
      <c r="AI166" s="44"/>
      <c r="AJ166" s="44"/>
      <c r="AK166" s="44"/>
      <c r="AL166" s="44"/>
      <c r="AM166" s="44"/>
    </row>
    <row r="167" spans="1:39" x14ac:dyDescent="0.25">
      <c r="A167" s="34">
        <f>'1.Info groupe'!$C$5</f>
        <v>0</v>
      </c>
      <c r="B167" s="72" t="s">
        <v>16</v>
      </c>
      <c r="C167" s="67"/>
      <c r="D167" s="68"/>
      <c r="E167" s="70"/>
      <c r="F167" s="69"/>
      <c r="G167" s="69"/>
      <c r="H167" s="69"/>
      <c r="I167" s="69"/>
      <c r="J167" s="69"/>
      <c r="K167" s="69"/>
      <c r="L167" s="69"/>
      <c r="M167" s="69"/>
      <c r="N167" s="69"/>
      <c r="O167" s="123"/>
      <c r="P167" s="102"/>
      <c r="Q167" s="108" t="s">
        <v>16</v>
      </c>
      <c r="R167" s="67"/>
      <c r="S167" s="69"/>
      <c r="T167" s="69"/>
      <c r="U167" s="69"/>
      <c r="V167" s="69"/>
      <c r="W167" s="69"/>
      <c r="X167" s="69"/>
      <c r="Y167" s="69"/>
      <c r="AB167" s="44"/>
      <c r="AC167" s="44"/>
      <c r="AD167" s="44"/>
      <c r="AE167" s="44"/>
      <c r="AF167" s="44"/>
      <c r="AG167" s="44"/>
      <c r="AH167" s="44"/>
      <c r="AI167" s="44"/>
      <c r="AJ167" s="44"/>
      <c r="AK167" s="44"/>
      <c r="AL167" s="44"/>
      <c r="AM167" s="44"/>
    </row>
    <row r="168" spans="1:39" x14ac:dyDescent="0.25">
      <c r="A168" s="34">
        <f>'1.Info groupe'!$C$5</f>
        <v>0</v>
      </c>
      <c r="B168" s="72" t="s">
        <v>16</v>
      </c>
      <c r="C168" s="67"/>
      <c r="D168" s="68"/>
      <c r="E168" s="70"/>
      <c r="F168" s="69"/>
      <c r="G168" s="69"/>
      <c r="H168" s="69"/>
      <c r="I168" s="69"/>
      <c r="J168" s="69"/>
      <c r="K168" s="69"/>
      <c r="L168" s="69"/>
      <c r="M168" s="69"/>
      <c r="N168" s="69"/>
      <c r="O168" s="123"/>
      <c r="P168" s="102"/>
      <c r="Q168" s="108" t="s">
        <v>16</v>
      </c>
      <c r="R168" s="67"/>
      <c r="S168" s="69"/>
      <c r="T168" s="69"/>
      <c r="U168" s="69"/>
      <c r="V168" s="69"/>
      <c r="W168" s="69"/>
      <c r="X168" s="69"/>
      <c r="Y168" s="69"/>
      <c r="AB168" s="44"/>
      <c r="AC168" s="44"/>
      <c r="AD168" s="44"/>
      <c r="AE168" s="44"/>
      <c r="AF168" s="44"/>
      <c r="AG168" s="44"/>
      <c r="AH168" s="44"/>
      <c r="AI168" s="44"/>
      <c r="AJ168" s="44"/>
      <c r="AK168" s="44"/>
      <c r="AL168" s="44"/>
      <c r="AM168" s="44"/>
    </row>
    <row r="169" spans="1:39" x14ac:dyDescent="0.25">
      <c r="A169" s="34">
        <f>'1.Info groupe'!$C$5</f>
        <v>0</v>
      </c>
      <c r="B169" s="72" t="s">
        <v>16</v>
      </c>
      <c r="C169" s="67"/>
      <c r="D169" s="68"/>
      <c r="E169" s="70"/>
      <c r="F169" s="69"/>
      <c r="G169" s="69"/>
      <c r="H169" s="69"/>
      <c r="I169" s="69"/>
      <c r="J169" s="69"/>
      <c r="K169" s="69"/>
      <c r="L169" s="69"/>
      <c r="M169" s="69"/>
      <c r="N169" s="69"/>
      <c r="O169" s="123"/>
      <c r="P169" s="102"/>
      <c r="Q169" s="108" t="s">
        <v>16</v>
      </c>
      <c r="R169" s="67"/>
      <c r="S169" s="69"/>
      <c r="T169" s="69"/>
      <c r="U169" s="69"/>
      <c r="V169" s="69"/>
      <c r="W169" s="69"/>
      <c r="X169" s="69"/>
      <c r="Y169" s="69"/>
      <c r="AB169" s="44"/>
      <c r="AC169" s="44"/>
      <c r="AD169" s="44"/>
      <c r="AE169" s="44"/>
      <c r="AF169" s="44"/>
      <c r="AG169" s="44"/>
      <c r="AH169" s="44"/>
      <c r="AI169" s="44"/>
      <c r="AJ169" s="44"/>
      <c r="AK169" s="44"/>
      <c r="AL169" s="44"/>
      <c r="AM169" s="44"/>
    </row>
    <row r="170" spans="1:39" x14ac:dyDescent="0.25">
      <c r="A170" s="34">
        <f>'1.Info groupe'!$C$5</f>
        <v>0</v>
      </c>
      <c r="B170" s="72" t="s">
        <v>16</v>
      </c>
      <c r="C170" s="67"/>
      <c r="D170" s="68"/>
      <c r="E170" s="70"/>
      <c r="F170" s="69"/>
      <c r="G170" s="69"/>
      <c r="H170" s="69"/>
      <c r="I170" s="69"/>
      <c r="J170" s="69"/>
      <c r="K170" s="69"/>
      <c r="L170" s="69"/>
      <c r="M170" s="69"/>
      <c r="N170" s="69"/>
      <c r="O170" s="123"/>
      <c r="P170" s="102"/>
      <c r="Q170" s="108" t="s">
        <v>16</v>
      </c>
      <c r="R170" s="67"/>
      <c r="S170" s="69"/>
      <c r="T170" s="69"/>
      <c r="U170" s="69"/>
      <c r="V170" s="69"/>
      <c r="W170" s="69"/>
      <c r="X170" s="69"/>
      <c r="Y170" s="69"/>
      <c r="AB170" s="44"/>
      <c r="AC170" s="44"/>
      <c r="AD170" s="44"/>
      <c r="AE170" s="44"/>
      <c r="AF170" s="44"/>
      <c r="AG170" s="44"/>
      <c r="AH170" s="44"/>
      <c r="AI170" s="44"/>
      <c r="AJ170" s="44"/>
      <c r="AK170" s="44"/>
      <c r="AL170" s="44"/>
      <c r="AM170" s="44"/>
    </row>
    <row r="171" spans="1:39" x14ac:dyDescent="0.25">
      <c r="A171" s="34">
        <f>'1.Info groupe'!$C$5</f>
        <v>0</v>
      </c>
      <c r="B171" s="72" t="s">
        <v>16</v>
      </c>
      <c r="C171" s="67"/>
      <c r="D171" s="68"/>
      <c r="E171" s="70"/>
      <c r="F171" s="69"/>
      <c r="G171" s="69"/>
      <c r="H171" s="69"/>
      <c r="I171" s="69"/>
      <c r="J171" s="69"/>
      <c r="K171" s="69"/>
      <c r="L171" s="69"/>
      <c r="M171" s="69"/>
      <c r="N171" s="69"/>
      <c r="O171" s="123"/>
      <c r="P171" s="102"/>
      <c r="Q171" s="108" t="s">
        <v>16</v>
      </c>
      <c r="R171" s="67"/>
      <c r="S171" s="69"/>
      <c r="T171" s="69"/>
      <c r="U171" s="69"/>
      <c r="V171" s="69"/>
      <c r="W171" s="69"/>
      <c r="X171" s="69"/>
      <c r="Y171" s="69"/>
      <c r="AB171" s="44"/>
      <c r="AC171" s="44"/>
      <c r="AD171" s="44"/>
      <c r="AE171" s="44"/>
      <c r="AF171" s="44"/>
      <c r="AG171" s="44"/>
      <c r="AH171" s="44"/>
      <c r="AI171" s="44"/>
      <c r="AJ171" s="44"/>
      <c r="AK171" s="44"/>
      <c r="AL171" s="44"/>
      <c r="AM171" s="44"/>
    </row>
    <row r="172" spans="1:39" x14ac:dyDescent="0.25">
      <c r="A172" s="34">
        <f>'1.Info groupe'!$C$5</f>
        <v>0</v>
      </c>
      <c r="B172" s="72" t="s">
        <v>16</v>
      </c>
      <c r="C172" s="67"/>
      <c r="D172" s="68"/>
      <c r="E172" s="70"/>
      <c r="F172" s="69"/>
      <c r="G172" s="69"/>
      <c r="H172" s="69"/>
      <c r="I172" s="69"/>
      <c r="J172" s="69"/>
      <c r="K172" s="69"/>
      <c r="L172" s="69"/>
      <c r="M172" s="69"/>
      <c r="N172" s="69"/>
      <c r="O172" s="123"/>
      <c r="P172" s="102"/>
      <c r="Q172" s="108" t="s">
        <v>16</v>
      </c>
      <c r="R172" s="67"/>
      <c r="S172" s="69"/>
      <c r="T172" s="69"/>
      <c r="U172" s="69"/>
      <c r="V172" s="69"/>
      <c r="W172" s="69"/>
      <c r="X172" s="69"/>
      <c r="Y172" s="69"/>
      <c r="AB172" s="44"/>
      <c r="AC172" s="44"/>
      <c r="AD172" s="44"/>
      <c r="AE172" s="44"/>
      <c r="AF172" s="44"/>
      <c r="AG172" s="44"/>
      <c r="AH172" s="44"/>
      <c r="AI172" s="44"/>
      <c r="AJ172" s="44"/>
      <c r="AK172" s="44"/>
      <c r="AL172" s="44"/>
      <c r="AM172" s="44"/>
    </row>
    <row r="173" spans="1:39" x14ac:dyDescent="0.25">
      <c r="A173" s="34">
        <f>'1.Info groupe'!$C$5</f>
        <v>0</v>
      </c>
      <c r="B173" s="72" t="s">
        <v>16</v>
      </c>
      <c r="C173" s="67"/>
      <c r="D173" s="68"/>
      <c r="E173" s="70"/>
      <c r="F173" s="69"/>
      <c r="G173" s="69"/>
      <c r="H173" s="69"/>
      <c r="I173" s="69"/>
      <c r="J173" s="69"/>
      <c r="K173" s="69"/>
      <c r="L173" s="69"/>
      <c r="M173" s="69"/>
      <c r="N173" s="69"/>
      <c r="O173" s="123"/>
      <c r="P173" s="102"/>
      <c r="Q173" s="108" t="s">
        <v>16</v>
      </c>
      <c r="R173" s="67"/>
      <c r="S173" s="69"/>
      <c r="T173" s="69"/>
      <c r="U173" s="69"/>
      <c r="V173" s="69"/>
      <c r="W173" s="69"/>
      <c r="X173" s="69"/>
      <c r="Y173" s="69"/>
      <c r="AB173" s="44"/>
      <c r="AC173" s="44"/>
      <c r="AD173" s="44"/>
      <c r="AE173" s="44"/>
      <c r="AF173" s="44"/>
      <c r="AG173" s="44"/>
      <c r="AH173" s="44"/>
      <c r="AI173" s="44"/>
      <c r="AJ173" s="44"/>
      <c r="AK173" s="44"/>
      <c r="AL173" s="44"/>
      <c r="AM173" s="44"/>
    </row>
    <row r="174" spans="1:39" x14ac:dyDescent="0.25">
      <c r="A174" s="34">
        <f>'1.Info groupe'!$C$5</f>
        <v>0</v>
      </c>
      <c r="B174" s="72" t="s">
        <v>16</v>
      </c>
      <c r="C174" s="67"/>
      <c r="D174" s="68"/>
      <c r="E174" s="70"/>
      <c r="F174" s="69"/>
      <c r="G174" s="69"/>
      <c r="H174" s="69"/>
      <c r="I174" s="69"/>
      <c r="J174" s="69"/>
      <c r="K174" s="69"/>
      <c r="L174" s="69"/>
      <c r="M174" s="69"/>
      <c r="N174" s="69"/>
      <c r="O174" s="123"/>
      <c r="P174" s="102"/>
      <c r="Q174" s="108" t="s">
        <v>16</v>
      </c>
      <c r="R174" s="67"/>
      <c r="S174" s="69"/>
      <c r="T174" s="69"/>
      <c r="U174" s="69"/>
      <c r="V174" s="69"/>
      <c r="W174" s="69"/>
      <c r="X174" s="69"/>
      <c r="Y174" s="69"/>
      <c r="AB174" s="44"/>
      <c r="AC174" s="44"/>
      <c r="AD174" s="44"/>
      <c r="AE174" s="44"/>
      <c r="AF174" s="44"/>
      <c r="AG174" s="44"/>
      <c r="AH174" s="44"/>
      <c r="AI174" s="44"/>
      <c r="AJ174" s="44"/>
      <c r="AK174" s="44"/>
      <c r="AL174" s="44"/>
      <c r="AM174" s="44"/>
    </row>
    <row r="175" spans="1:39" ht="14.4" thickBot="1" x14ac:dyDescent="0.3">
      <c r="A175" s="34">
        <f>'1.Info groupe'!$C$5</f>
        <v>0</v>
      </c>
      <c r="B175" s="72" t="s">
        <v>16</v>
      </c>
      <c r="C175" s="67"/>
      <c r="D175" s="68"/>
      <c r="E175" s="70"/>
      <c r="F175" s="69"/>
      <c r="G175" s="69"/>
      <c r="H175" s="69"/>
      <c r="I175" s="69"/>
      <c r="J175" s="69"/>
      <c r="K175" s="69"/>
      <c r="L175" s="69"/>
      <c r="M175" s="69"/>
      <c r="N175" s="69"/>
      <c r="O175" s="123"/>
      <c r="P175" s="102"/>
      <c r="Q175" s="108" t="s">
        <v>16</v>
      </c>
      <c r="R175" s="67"/>
      <c r="S175" s="69"/>
      <c r="T175" s="69"/>
      <c r="U175" s="69"/>
      <c r="V175" s="69"/>
      <c r="W175" s="69"/>
      <c r="X175" s="69"/>
      <c r="Y175" s="69"/>
      <c r="AB175" s="44"/>
      <c r="AC175" s="44"/>
      <c r="AD175" s="44"/>
      <c r="AE175" s="44"/>
      <c r="AF175" s="44"/>
      <c r="AG175" s="44"/>
      <c r="AH175" s="44"/>
      <c r="AI175" s="44"/>
      <c r="AJ175" s="44"/>
      <c r="AK175" s="44"/>
      <c r="AL175" s="44"/>
      <c r="AM175" s="44"/>
    </row>
    <row r="176" spans="1:39" ht="14.4" thickBot="1" x14ac:dyDescent="0.3">
      <c r="A176" s="81" t="e">
        <f>IF(L176&lt;&gt;(F176+H176+I176+J176+K176),"Erreur sur calcul IFT","")</f>
        <v>#DIV/0!</v>
      </c>
      <c r="B176" s="270" t="s">
        <v>83</v>
      </c>
      <c r="C176" s="271"/>
      <c r="D176" s="75"/>
      <c r="E176" s="75">
        <f>SUM(E166:E175)</f>
        <v>0</v>
      </c>
      <c r="F176" s="75" t="e">
        <f t="shared" ref="F176:M176" si="27">SUMPRODUCT(F166:F175,$E166:$E175)/$E176</f>
        <v>#DIV/0!</v>
      </c>
      <c r="G176" s="75" t="e">
        <f t="shared" si="27"/>
        <v>#DIV/0!</v>
      </c>
      <c r="H176" s="75" t="e">
        <f t="shared" si="27"/>
        <v>#DIV/0!</v>
      </c>
      <c r="I176" s="75" t="e">
        <f t="shared" si="27"/>
        <v>#DIV/0!</v>
      </c>
      <c r="J176" s="75" t="e">
        <f t="shared" si="27"/>
        <v>#DIV/0!</v>
      </c>
      <c r="K176" s="75" t="e">
        <f t="shared" si="27"/>
        <v>#DIV/0!</v>
      </c>
      <c r="L176" s="75" t="e">
        <f t="shared" si="27"/>
        <v>#DIV/0!</v>
      </c>
      <c r="M176" s="75" t="e">
        <f t="shared" si="27"/>
        <v>#DIV/0!</v>
      </c>
      <c r="N176" s="75" t="e">
        <f t="shared" ref="N176" si="28">SUMPRODUCT(N166:N175,$E166:$E175)/$E176</f>
        <v>#DIV/0!</v>
      </c>
      <c r="O176" s="123"/>
      <c r="P176" s="102"/>
      <c r="Q176" s="270" t="s">
        <v>83</v>
      </c>
      <c r="R176" s="271"/>
      <c r="S176" s="91"/>
      <c r="T176" s="75"/>
      <c r="U176" s="75"/>
      <c r="V176" s="75"/>
      <c r="W176" s="75"/>
      <c r="X176" s="75"/>
      <c r="Y176" s="75"/>
      <c r="AB176" s="44"/>
      <c r="AC176" s="44"/>
      <c r="AD176" s="44"/>
      <c r="AE176" s="44"/>
      <c r="AF176" s="44"/>
      <c r="AG176" s="44"/>
      <c r="AH176" s="44"/>
      <c r="AI176" s="44"/>
      <c r="AJ176" s="44"/>
      <c r="AK176" s="44"/>
      <c r="AL176" s="44"/>
      <c r="AM176" s="44"/>
    </row>
    <row r="177" spans="1:39" x14ac:dyDescent="0.25">
      <c r="A177" s="34">
        <f>'1.Info groupe'!$C$5</f>
        <v>0</v>
      </c>
      <c r="B177" s="52" t="s">
        <v>17</v>
      </c>
      <c r="C177" s="52"/>
      <c r="D177" s="52"/>
      <c r="E177" s="52"/>
      <c r="F177" s="51"/>
      <c r="G177" s="51"/>
      <c r="H177" s="51"/>
      <c r="I177" s="51"/>
      <c r="J177" s="51"/>
      <c r="K177" s="51"/>
      <c r="L177" s="51"/>
      <c r="M177" s="51"/>
      <c r="N177" s="51"/>
      <c r="O177" s="123"/>
      <c r="P177" s="102"/>
      <c r="Q177" s="52" t="s">
        <v>17</v>
      </c>
      <c r="R177" s="52"/>
      <c r="S177" s="51"/>
      <c r="T177" s="51"/>
      <c r="U177" s="51"/>
      <c r="V177" s="51"/>
      <c r="W177" s="73"/>
      <c r="X177" s="73"/>
      <c r="Y177" s="73"/>
      <c r="AB177" s="44"/>
      <c r="AC177" s="44"/>
      <c r="AD177" s="44"/>
      <c r="AE177" s="44"/>
      <c r="AF177" s="44"/>
      <c r="AG177" s="44"/>
      <c r="AH177" s="44"/>
      <c r="AI177" s="44"/>
      <c r="AJ177" s="44"/>
      <c r="AK177" s="44"/>
      <c r="AL177" s="44"/>
      <c r="AM177" s="44"/>
    </row>
    <row r="178" spans="1:39" x14ac:dyDescent="0.25">
      <c r="A178" s="34">
        <f>'1.Info groupe'!$C$5</f>
        <v>0</v>
      </c>
      <c r="B178" s="52" t="s">
        <v>17</v>
      </c>
      <c r="C178" s="52"/>
      <c r="D178" s="48"/>
      <c r="E178" s="52"/>
      <c r="F178" s="15"/>
      <c r="G178" s="15"/>
      <c r="H178" s="15"/>
      <c r="I178" s="15"/>
      <c r="J178" s="15"/>
      <c r="K178" s="15"/>
      <c r="L178" s="15"/>
      <c r="M178" s="15"/>
      <c r="N178" s="15"/>
      <c r="O178" s="123"/>
      <c r="P178" s="102"/>
      <c r="Q178" s="52" t="s">
        <v>17</v>
      </c>
      <c r="R178" s="52"/>
      <c r="S178" s="15"/>
      <c r="T178" s="15"/>
      <c r="U178" s="15"/>
      <c r="V178" s="15"/>
      <c r="W178" s="50"/>
      <c r="X178" s="50"/>
      <c r="Y178" s="50"/>
      <c r="AB178" s="44"/>
      <c r="AC178" s="44"/>
      <c r="AD178" s="44"/>
      <c r="AE178" s="44"/>
      <c r="AF178" s="44"/>
      <c r="AG178" s="44"/>
      <c r="AH178" s="44"/>
      <c r="AI178" s="44"/>
      <c r="AJ178" s="44"/>
      <c r="AK178" s="44"/>
      <c r="AL178" s="44"/>
      <c r="AM178" s="44"/>
    </row>
    <row r="179" spans="1:39" x14ac:dyDescent="0.25">
      <c r="A179" s="34">
        <f>'1.Info groupe'!$C$5</f>
        <v>0</v>
      </c>
      <c r="B179" s="52" t="s">
        <v>17</v>
      </c>
      <c r="C179" s="52"/>
      <c r="D179" s="48"/>
      <c r="E179" s="52"/>
      <c r="F179" s="15"/>
      <c r="G179" s="15"/>
      <c r="H179" s="15"/>
      <c r="I179" s="15"/>
      <c r="J179" s="15"/>
      <c r="K179" s="15"/>
      <c r="L179" s="15"/>
      <c r="M179" s="15"/>
      <c r="N179" s="15"/>
      <c r="O179" s="123"/>
      <c r="P179" s="102"/>
      <c r="Q179" s="52" t="s">
        <v>17</v>
      </c>
      <c r="R179" s="52"/>
      <c r="S179" s="15"/>
      <c r="T179" s="15"/>
      <c r="U179" s="15"/>
      <c r="V179" s="15"/>
      <c r="W179" s="50"/>
      <c r="X179" s="50"/>
      <c r="Y179" s="50"/>
      <c r="AB179" s="44"/>
      <c r="AC179" s="44"/>
      <c r="AD179" s="44"/>
      <c r="AE179" s="44"/>
      <c r="AF179" s="44"/>
      <c r="AG179" s="44"/>
      <c r="AH179" s="44"/>
      <c r="AI179" s="44"/>
      <c r="AJ179" s="44"/>
      <c r="AK179" s="44"/>
      <c r="AL179" s="44"/>
      <c r="AM179" s="44"/>
    </row>
    <row r="180" spans="1:39" x14ac:dyDescent="0.25">
      <c r="A180" s="34">
        <f>'1.Info groupe'!$C$5</f>
        <v>0</v>
      </c>
      <c r="B180" s="52" t="s">
        <v>17</v>
      </c>
      <c r="C180" s="52"/>
      <c r="D180" s="48"/>
      <c r="E180" s="52"/>
      <c r="F180" s="15"/>
      <c r="G180" s="15"/>
      <c r="H180" s="15"/>
      <c r="I180" s="15"/>
      <c r="J180" s="15"/>
      <c r="K180" s="15"/>
      <c r="L180" s="15"/>
      <c r="M180" s="15"/>
      <c r="N180" s="15"/>
      <c r="O180" s="123"/>
      <c r="P180" s="102"/>
      <c r="Q180" s="52" t="s">
        <v>17</v>
      </c>
      <c r="R180" s="52"/>
      <c r="S180" s="15"/>
      <c r="T180" s="15"/>
      <c r="U180" s="15"/>
      <c r="V180" s="15"/>
      <c r="W180" s="50"/>
      <c r="X180" s="50"/>
      <c r="Y180" s="50"/>
      <c r="AB180" s="44"/>
      <c r="AC180" s="44"/>
      <c r="AD180" s="44"/>
      <c r="AE180" s="44"/>
      <c r="AF180" s="44"/>
      <c r="AG180" s="44"/>
      <c r="AH180" s="44"/>
      <c r="AI180" s="44"/>
      <c r="AJ180" s="44"/>
      <c r="AK180" s="44"/>
      <c r="AL180" s="44"/>
      <c r="AM180" s="44"/>
    </row>
    <row r="181" spans="1:39" x14ac:dyDescent="0.25">
      <c r="A181" s="34">
        <f>'1.Info groupe'!$C$5</f>
        <v>0</v>
      </c>
      <c r="B181" s="52" t="s">
        <v>17</v>
      </c>
      <c r="C181" s="52"/>
      <c r="D181" s="48"/>
      <c r="E181" s="52"/>
      <c r="F181" s="15"/>
      <c r="G181" s="15"/>
      <c r="H181" s="15"/>
      <c r="I181" s="15"/>
      <c r="J181" s="15"/>
      <c r="K181" s="15"/>
      <c r="L181" s="15"/>
      <c r="M181" s="15"/>
      <c r="N181" s="15"/>
      <c r="O181" s="123"/>
      <c r="P181" s="102"/>
      <c r="Q181" s="52" t="s">
        <v>17</v>
      </c>
      <c r="R181" s="52"/>
      <c r="S181" s="15"/>
      <c r="T181" s="15"/>
      <c r="U181" s="15"/>
      <c r="V181" s="15"/>
      <c r="W181" s="50"/>
      <c r="X181" s="50"/>
      <c r="Y181" s="50"/>
      <c r="AB181" s="44"/>
      <c r="AC181" s="44"/>
      <c r="AD181" s="44"/>
      <c r="AE181" s="44"/>
      <c r="AF181" s="44"/>
      <c r="AG181" s="44"/>
      <c r="AH181" s="44"/>
      <c r="AI181" s="44"/>
      <c r="AJ181" s="44"/>
      <c r="AK181" s="44"/>
      <c r="AL181" s="44"/>
      <c r="AM181" s="44"/>
    </row>
    <row r="182" spans="1:39" x14ac:dyDescent="0.25">
      <c r="A182" s="34">
        <f>'1.Info groupe'!$C$5</f>
        <v>0</v>
      </c>
      <c r="B182" s="52" t="s">
        <v>17</v>
      </c>
      <c r="C182" s="52"/>
      <c r="D182" s="48"/>
      <c r="E182" s="52"/>
      <c r="F182" s="15"/>
      <c r="G182" s="15"/>
      <c r="H182" s="15"/>
      <c r="I182" s="15"/>
      <c r="J182" s="15"/>
      <c r="K182" s="15"/>
      <c r="L182" s="15"/>
      <c r="M182" s="15"/>
      <c r="N182" s="15"/>
      <c r="O182" s="123"/>
      <c r="P182" s="93"/>
      <c r="Q182" s="52" t="s">
        <v>17</v>
      </c>
      <c r="R182" s="52"/>
      <c r="S182" s="15"/>
      <c r="T182" s="15"/>
      <c r="U182" s="15"/>
      <c r="V182" s="15"/>
      <c r="W182" s="50"/>
      <c r="X182" s="50"/>
      <c r="Y182" s="50"/>
      <c r="AB182" s="44"/>
      <c r="AC182" s="44"/>
      <c r="AD182" s="44"/>
      <c r="AE182" s="44"/>
      <c r="AF182" s="44"/>
      <c r="AG182" s="44"/>
      <c r="AH182" s="44"/>
      <c r="AI182" s="44"/>
      <c r="AJ182" s="44"/>
      <c r="AK182" s="44"/>
      <c r="AL182" s="44"/>
      <c r="AM182" s="44"/>
    </row>
    <row r="183" spans="1:39" x14ac:dyDescent="0.25">
      <c r="A183" s="34">
        <f>'1.Info groupe'!$C$5</f>
        <v>0</v>
      </c>
      <c r="B183" s="52" t="s">
        <v>17</v>
      </c>
      <c r="C183" s="52"/>
      <c r="D183" s="48"/>
      <c r="E183" s="52"/>
      <c r="F183" s="15"/>
      <c r="G183" s="15"/>
      <c r="H183" s="15"/>
      <c r="I183" s="15"/>
      <c r="J183" s="15"/>
      <c r="K183" s="15"/>
      <c r="L183" s="15"/>
      <c r="M183" s="15"/>
      <c r="N183" s="15"/>
      <c r="O183" s="123"/>
      <c r="P183" s="93"/>
      <c r="Q183" s="52" t="s">
        <v>17</v>
      </c>
      <c r="R183" s="52"/>
      <c r="S183" s="15"/>
      <c r="T183" s="15"/>
      <c r="U183" s="15"/>
      <c r="V183" s="15"/>
      <c r="W183" s="50"/>
      <c r="X183" s="50"/>
      <c r="Y183" s="50"/>
      <c r="AB183" s="44"/>
      <c r="AC183" s="44"/>
      <c r="AD183" s="44"/>
      <c r="AE183" s="44"/>
      <c r="AF183" s="44"/>
      <c r="AG183" s="44"/>
      <c r="AH183" s="44"/>
      <c r="AI183" s="44"/>
      <c r="AJ183" s="44"/>
      <c r="AK183" s="44"/>
      <c r="AL183" s="44"/>
      <c r="AM183" s="44"/>
    </row>
    <row r="184" spans="1:39" x14ac:dyDescent="0.25">
      <c r="A184" s="34">
        <f>'1.Info groupe'!$C$5</f>
        <v>0</v>
      </c>
      <c r="B184" s="52" t="s">
        <v>17</v>
      </c>
      <c r="C184" s="52"/>
      <c r="D184" s="48"/>
      <c r="E184" s="52"/>
      <c r="F184" s="15"/>
      <c r="G184" s="15"/>
      <c r="H184" s="15"/>
      <c r="I184" s="15"/>
      <c r="J184" s="15"/>
      <c r="K184" s="15"/>
      <c r="L184" s="15"/>
      <c r="M184" s="15"/>
      <c r="N184" s="15"/>
      <c r="O184" s="123"/>
      <c r="P184" s="93"/>
      <c r="Q184" s="52" t="s">
        <v>17</v>
      </c>
      <c r="R184" s="52"/>
      <c r="S184" s="15"/>
      <c r="T184" s="15"/>
      <c r="U184" s="15"/>
      <c r="V184" s="15"/>
      <c r="W184" s="50"/>
      <c r="X184" s="50"/>
      <c r="Y184" s="50"/>
      <c r="AB184" s="44"/>
      <c r="AC184" s="44"/>
      <c r="AD184" s="44"/>
      <c r="AE184" s="44"/>
      <c r="AF184" s="44"/>
      <c r="AG184" s="44"/>
      <c r="AH184" s="44"/>
      <c r="AI184" s="44"/>
      <c r="AJ184" s="44"/>
      <c r="AK184" s="44"/>
      <c r="AL184" s="44"/>
      <c r="AM184" s="44"/>
    </row>
    <row r="185" spans="1:39" x14ac:dyDescent="0.25">
      <c r="A185" s="34">
        <f>'1.Info groupe'!$C$5</f>
        <v>0</v>
      </c>
      <c r="B185" s="52" t="s">
        <v>17</v>
      </c>
      <c r="C185" s="52"/>
      <c r="D185" s="48"/>
      <c r="E185" s="52"/>
      <c r="F185" s="15"/>
      <c r="G185" s="15"/>
      <c r="H185" s="15"/>
      <c r="I185" s="15"/>
      <c r="J185" s="15"/>
      <c r="K185" s="15"/>
      <c r="L185" s="15"/>
      <c r="M185" s="15"/>
      <c r="N185" s="15"/>
      <c r="O185" s="123"/>
      <c r="P185" s="93"/>
      <c r="Q185" s="52" t="s">
        <v>17</v>
      </c>
      <c r="R185" s="52"/>
      <c r="S185" s="15"/>
      <c r="T185" s="15"/>
      <c r="U185" s="15"/>
      <c r="V185" s="15"/>
      <c r="W185" s="50"/>
      <c r="X185" s="50"/>
      <c r="Y185" s="50"/>
      <c r="AB185" s="44"/>
      <c r="AC185" s="44"/>
      <c r="AD185" s="45"/>
      <c r="AE185" s="44"/>
      <c r="AF185" s="44"/>
      <c r="AG185" s="44"/>
      <c r="AH185" s="44"/>
      <c r="AI185" s="44"/>
      <c r="AJ185" s="44"/>
      <c r="AK185" s="44"/>
      <c r="AL185" s="44"/>
      <c r="AM185" s="44"/>
    </row>
    <row r="186" spans="1:39" ht="14.4" thickBot="1" x14ac:dyDescent="0.3">
      <c r="A186" s="34">
        <f>'1.Info groupe'!$C$5</f>
        <v>0</v>
      </c>
      <c r="B186" s="52" t="s">
        <v>17</v>
      </c>
      <c r="C186" s="52"/>
      <c r="D186" s="76"/>
      <c r="E186" s="77"/>
      <c r="F186" s="78"/>
      <c r="G186" s="78"/>
      <c r="H186" s="78"/>
      <c r="I186" s="78"/>
      <c r="J186" s="78"/>
      <c r="K186" s="78"/>
      <c r="L186" s="78"/>
      <c r="M186" s="78"/>
      <c r="N186" s="78"/>
      <c r="O186" s="123"/>
      <c r="P186" s="93"/>
      <c r="Q186" s="52" t="s">
        <v>17</v>
      </c>
      <c r="R186" s="76"/>
      <c r="S186" s="78"/>
      <c r="T186" s="78"/>
      <c r="U186" s="78"/>
      <c r="V186" s="78"/>
      <c r="W186" s="79"/>
      <c r="X186" s="79"/>
      <c r="Y186" s="79"/>
      <c r="AB186" s="44"/>
      <c r="AC186" s="44"/>
      <c r="AD186" s="44"/>
      <c r="AE186" s="44"/>
      <c r="AF186" s="44"/>
      <c r="AG186" s="44"/>
      <c r="AH186" s="44"/>
      <c r="AI186" s="44"/>
      <c r="AJ186" s="44"/>
      <c r="AK186" s="44"/>
      <c r="AL186" s="44"/>
      <c r="AM186" s="44"/>
    </row>
    <row r="187" spans="1:39" ht="15" customHeight="1" thickBot="1" x14ac:dyDescent="0.3">
      <c r="A187" s="81" t="e">
        <f>IF(L187&lt;&gt;(F187+H187+I187+J187+K187),"Erreur sur calcul IFT","")</f>
        <v>#DIV/0!</v>
      </c>
      <c r="B187" s="275" t="s">
        <v>84</v>
      </c>
      <c r="C187" s="276"/>
      <c r="D187" s="82"/>
      <c r="E187" s="82">
        <f>SUM(E177:E186)</f>
        <v>0</v>
      </c>
      <c r="F187" s="82" t="e">
        <f t="shared" ref="F187:M187" si="29">SUMPRODUCT(F177:F186,$E177:$E186)/$E187</f>
        <v>#DIV/0!</v>
      </c>
      <c r="G187" s="82" t="e">
        <f t="shared" si="29"/>
        <v>#DIV/0!</v>
      </c>
      <c r="H187" s="82" t="e">
        <f t="shared" si="29"/>
        <v>#DIV/0!</v>
      </c>
      <c r="I187" s="82" t="e">
        <f t="shared" si="29"/>
        <v>#DIV/0!</v>
      </c>
      <c r="J187" s="82" t="e">
        <f t="shared" si="29"/>
        <v>#DIV/0!</v>
      </c>
      <c r="K187" s="82" t="e">
        <f t="shared" si="29"/>
        <v>#DIV/0!</v>
      </c>
      <c r="L187" s="82" t="e">
        <f t="shared" si="29"/>
        <v>#DIV/0!</v>
      </c>
      <c r="M187" s="82" t="e">
        <f t="shared" si="29"/>
        <v>#DIV/0!</v>
      </c>
      <c r="N187" s="202" t="e">
        <f t="shared" ref="N187" si="30">SUMPRODUCT(N177:N186,$E177:$E186)/$E187</f>
        <v>#DIV/0!</v>
      </c>
      <c r="O187" s="123"/>
      <c r="P187" s="93"/>
      <c r="Q187" s="275" t="s">
        <v>84</v>
      </c>
      <c r="R187" s="276"/>
      <c r="S187" s="92"/>
      <c r="T187" s="82"/>
      <c r="U187" s="82"/>
      <c r="V187" s="82"/>
      <c r="W187" s="82"/>
      <c r="X187" s="82"/>
      <c r="Y187" s="83"/>
      <c r="AB187" s="44"/>
      <c r="AC187" s="44"/>
      <c r="AD187" s="44"/>
      <c r="AE187" s="44"/>
      <c r="AF187" s="44"/>
      <c r="AG187" s="44"/>
      <c r="AH187" s="44"/>
      <c r="AI187" s="44"/>
      <c r="AJ187" s="44"/>
      <c r="AK187" s="44"/>
      <c r="AL187" s="44"/>
      <c r="AM187" s="44"/>
    </row>
    <row r="188" spans="1:39" x14ac:dyDescent="0.25">
      <c r="A188" s="34">
        <f>'1.Info groupe'!$C$5</f>
        <v>0</v>
      </c>
      <c r="B188" s="72" t="s">
        <v>18</v>
      </c>
      <c r="C188" s="67"/>
      <c r="D188" s="68"/>
      <c r="E188" s="70"/>
      <c r="F188" s="69"/>
      <c r="G188" s="69"/>
      <c r="H188" s="69"/>
      <c r="I188" s="69"/>
      <c r="J188" s="69"/>
      <c r="K188" s="69"/>
      <c r="L188" s="69"/>
      <c r="M188" s="69"/>
      <c r="N188" s="69"/>
      <c r="O188" s="123"/>
      <c r="P188" s="93"/>
      <c r="Q188" s="72" t="s">
        <v>18</v>
      </c>
      <c r="R188" s="67"/>
      <c r="S188" s="69"/>
      <c r="T188" s="69"/>
      <c r="U188" s="69"/>
      <c r="V188" s="69"/>
      <c r="W188" s="69"/>
      <c r="X188" s="69"/>
      <c r="Y188" s="69"/>
      <c r="AB188" s="44"/>
      <c r="AC188" s="44"/>
      <c r="AD188" s="44"/>
      <c r="AE188" s="44"/>
      <c r="AF188" s="44"/>
      <c r="AG188" s="44"/>
      <c r="AH188" s="44"/>
      <c r="AI188" s="44"/>
      <c r="AJ188" s="44"/>
      <c r="AK188" s="44"/>
      <c r="AL188" s="44"/>
      <c r="AM188" s="44"/>
    </row>
    <row r="189" spans="1:39" x14ac:dyDescent="0.25">
      <c r="A189" s="34">
        <f>'1.Info groupe'!$C$5</f>
        <v>0</v>
      </c>
      <c r="B189" s="72" t="s">
        <v>18</v>
      </c>
      <c r="C189" s="67"/>
      <c r="D189" s="68"/>
      <c r="E189" s="70"/>
      <c r="F189" s="69"/>
      <c r="G189" s="69"/>
      <c r="H189" s="69"/>
      <c r="I189" s="69"/>
      <c r="J189" s="69"/>
      <c r="K189" s="69"/>
      <c r="L189" s="69"/>
      <c r="M189" s="69"/>
      <c r="N189" s="69"/>
      <c r="O189" s="123"/>
      <c r="P189" s="93"/>
      <c r="Q189" s="72" t="s">
        <v>18</v>
      </c>
      <c r="R189" s="67"/>
      <c r="S189" s="69"/>
      <c r="T189" s="69"/>
      <c r="U189" s="69"/>
      <c r="V189" s="69"/>
      <c r="W189" s="69"/>
      <c r="X189" s="69"/>
      <c r="Y189" s="69"/>
      <c r="AB189" s="44"/>
      <c r="AC189" s="44"/>
      <c r="AD189" s="44"/>
      <c r="AE189" s="44"/>
      <c r="AF189" s="44"/>
      <c r="AG189" s="44"/>
      <c r="AH189" s="44"/>
      <c r="AI189" s="44"/>
      <c r="AJ189" s="44"/>
      <c r="AK189" s="44"/>
      <c r="AL189" s="44"/>
      <c r="AM189" s="44"/>
    </row>
    <row r="190" spans="1:39" x14ac:dyDescent="0.25">
      <c r="A190" s="34">
        <f>'1.Info groupe'!$C$5</f>
        <v>0</v>
      </c>
      <c r="B190" s="72" t="s">
        <v>18</v>
      </c>
      <c r="C190" s="67"/>
      <c r="D190" s="68"/>
      <c r="E190" s="70"/>
      <c r="F190" s="69"/>
      <c r="G190" s="69"/>
      <c r="H190" s="69"/>
      <c r="I190" s="69"/>
      <c r="J190" s="69"/>
      <c r="K190" s="69"/>
      <c r="L190" s="69"/>
      <c r="M190" s="69"/>
      <c r="N190" s="69"/>
      <c r="O190" s="123"/>
      <c r="P190" s="93"/>
      <c r="Q190" s="72" t="s">
        <v>18</v>
      </c>
      <c r="R190" s="67"/>
      <c r="S190" s="69"/>
      <c r="T190" s="69"/>
      <c r="U190" s="69"/>
      <c r="V190" s="69"/>
      <c r="W190" s="69"/>
      <c r="X190" s="69"/>
      <c r="Y190" s="69"/>
      <c r="AB190" s="44"/>
      <c r="AC190" s="44"/>
      <c r="AD190" s="44"/>
      <c r="AE190" s="44"/>
      <c r="AF190" s="44"/>
      <c r="AG190" s="44"/>
      <c r="AH190" s="44"/>
      <c r="AI190" s="44"/>
      <c r="AJ190" s="44"/>
      <c r="AK190" s="44"/>
      <c r="AL190" s="44"/>
      <c r="AM190" s="44"/>
    </row>
    <row r="191" spans="1:39" x14ac:dyDescent="0.25">
      <c r="A191" s="34">
        <f>'1.Info groupe'!$C$5</f>
        <v>0</v>
      </c>
      <c r="B191" s="72" t="s">
        <v>18</v>
      </c>
      <c r="C191" s="67"/>
      <c r="D191" s="68"/>
      <c r="E191" s="70"/>
      <c r="F191" s="69"/>
      <c r="G191" s="69"/>
      <c r="H191" s="69"/>
      <c r="I191" s="69"/>
      <c r="J191" s="69"/>
      <c r="K191" s="69"/>
      <c r="L191" s="69"/>
      <c r="M191" s="69"/>
      <c r="N191" s="69"/>
      <c r="O191" s="123"/>
      <c r="P191" s="93"/>
      <c r="Q191" s="72" t="s">
        <v>18</v>
      </c>
      <c r="R191" s="67"/>
      <c r="S191" s="69"/>
      <c r="T191" s="69"/>
      <c r="U191" s="69"/>
      <c r="V191" s="69"/>
      <c r="W191" s="69"/>
      <c r="X191" s="69"/>
      <c r="Y191" s="69"/>
      <c r="AB191" s="44"/>
      <c r="AC191" s="44"/>
      <c r="AD191" s="44"/>
      <c r="AE191" s="44"/>
      <c r="AF191" s="44"/>
      <c r="AG191" s="44"/>
      <c r="AH191" s="44"/>
      <c r="AI191" s="44"/>
      <c r="AJ191" s="44"/>
      <c r="AK191" s="44"/>
      <c r="AL191" s="44"/>
      <c r="AM191" s="44"/>
    </row>
    <row r="192" spans="1:39" x14ac:dyDescent="0.25">
      <c r="A192" s="34">
        <f>'1.Info groupe'!$C$5</f>
        <v>0</v>
      </c>
      <c r="B192" s="72" t="s">
        <v>18</v>
      </c>
      <c r="C192" s="67"/>
      <c r="D192" s="68"/>
      <c r="E192" s="70"/>
      <c r="F192" s="69"/>
      <c r="G192" s="69"/>
      <c r="H192" s="69"/>
      <c r="I192" s="69"/>
      <c r="J192" s="69"/>
      <c r="K192" s="69"/>
      <c r="L192" s="69"/>
      <c r="M192" s="69"/>
      <c r="N192" s="69"/>
      <c r="O192" s="123"/>
      <c r="P192" s="93"/>
      <c r="Q192" s="72" t="s">
        <v>18</v>
      </c>
      <c r="R192" s="67"/>
      <c r="S192" s="69"/>
      <c r="T192" s="69"/>
      <c r="U192" s="69"/>
      <c r="V192" s="69"/>
      <c r="W192" s="69"/>
      <c r="X192" s="69"/>
      <c r="Y192" s="69"/>
      <c r="AB192" s="44"/>
      <c r="AC192" s="44"/>
      <c r="AD192" s="44"/>
      <c r="AE192" s="44"/>
      <c r="AF192" s="44"/>
      <c r="AG192" s="44"/>
      <c r="AH192" s="44"/>
      <c r="AI192" s="44"/>
      <c r="AJ192" s="44"/>
      <c r="AK192" s="44"/>
      <c r="AL192" s="44"/>
      <c r="AM192" s="44"/>
    </row>
    <row r="193" spans="1:39" x14ac:dyDescent="0.25">
      <c r="A193" s="34">
        <f>'1.Info groupe'!$C$5</f>
        <v>0</v>
      </c>
      <c r="B193" s="72" t="s">
        <v>18</v>
      </c>
      <c r="C193" s="67"/>
      <c r="D193" s="68"/>
      <c r="E193" s="70"/>
      <c r="F193" s="69"/>
      <c r="G193" s="69"/>
      <c r="H193" s="69"/>
      <c r="I193" s="69"/>
      <c r="J193" s="69"/>
      <c r="K193" s="69"/>
      <c r="L193" s="69"/>
      <c r="M193" s="69"/>
      <c r="N193" s="69"/>
      <c r="O193" s="123"/>
      <c r="P193" s="93"/>
      <c r="Q193" s="72" t="s">
        <v>18</v>
      </c>
      <c r="R193" s="67"/>
      <c r="S193" s="69"/>
      <c r="T193" s="69"/>
      <c r="U193" s="69"/>
      <c r="V193" s="69"/>
      <c r="W193" s="69"/>
      <c r="X193" s="69"/>
      <c r="Y193" s="69"/>
      <c r="AB193" s="44"/>
      <c r="AC193" s="44"/>
      <c r="AD193" s="44"/>
      <c r="AE193" s="44"/>
      <c r="AF193" s="44"/>
      <c r="AG193" s="44"/>
      <c r="AH193" s="44"/>
      <c r="AI193" s="44"/>
      <c r="AJ193" s="44"/>
      <c r="AK193" s="44"/>
      <c r="AL193" s="44"/>
      <c r="AM193" s="44"/>
    </row>
    <row r="194" spans="1:39" x14ac:dyDescent="0.25">
      <c r="A194" s="34">
        <f>'1.Info groupe'!$C$5</f>
        <v>0</v>
      </c>
      <c r="B194" s="72" t="s">
        <v>18</v>
      </c>
      <c r="C194" s="67"/>
      <c r="D194" s="68"/>
      <c r="E194" s="70"/>
      <c r="F194" s="69"/>
      <c r="G194" s="69"/>
      <c r="H194" s="69"/>
      <c r="I194" s="69"/>
      <c r="J194" s="69"/>
      <c r="K194" s="69"/>
      <c r="L194" s="69"/>
      <c r="M194" s="69"/>
      <c r="N194" s="69"/>
      <c r="O194" s="123"/>
      <c r="P194" s="93"/>
      <c r="Q194" s="72" t="s">
        <v>18</v>
      </c>
      <c r="R194" s="67"/>
      <c r="S194" s="69"/>
      <c r="T194" s="69"/>
      <c r="U194" s="69"/>
      <c r="V194" s="69"/>
      <c r="W194" s="69"/>
      <c r="X194" s="69"/>
      <c r="Y194" s="69"/>
      <c r="AB194" s="44"/>
      <c r="AC194" s="44"/>
      <c r="AD194" s="44"/>
      <c r="AE194" s="44"/>
      <c r="AF194" s="44"/>
      <c r="AG194" s="44"/>
      <c r="AH194" s="44"/>
      <c r="AI194" s="44"/>
      <c r="AJ194" s="44"/>
      <c r="AK194" s="44"/>
      <c r="AL194" s="44"/>
      <c r="AM194" s="44"/>
    </row>
    <row r="195" spans="1:39" x14ac:dyDescent="0.25">
      <c r="A195" s="34">
        <f>'1.Info groupe'!$C$5</f>
        <v>0</v>
      </c>
      <c r="B195" s="72" t="s">
        <v>18</v>
      </c>
      <c r="C195" s="67"/>
      <c r="D195" s="68"/>
      <c r="E195" s="70"/>
      <c r="F195" s="69"/>
      <c r="G195" s="69"/>
      <c r="H195" s="69"/>
      <c r="I195" s="69"/>
      <c r="J195" s="69"/>
      <c r="K195" s="69"/>
      <c r="L195" s="69"/>
      <c r="M195" s="69"/>
      <c r="N195" s="69"/>
      <c r="O195" s="123"/>
      <c r="P195" s="93"/>
      <c r="Q195" s="72" t="s">
        <v>18</v>
      </c>
      <c r="R195" s="67"/>
      <c r="S195" s="69"/>
      <c r="T195" s="69"/>
      <c r="U195" s="69"/>
      <c r="V195" s="69"/>
      <c r="W195" s="69"/>
      <c r="X195" s="69"/>
      <c r="Y195" s="69"/>
      <c r="AB195" s="44"/>
      <c r="AC195" s="44"/>
      <c r="AD195" s="44"/>
      <c r="AE195" s="44"/>
      <c r="AF195" s="44"/>
      <c r="AG195" s="44"/>
      <c r="AH195" s="44"/>
      <c r="AI195" s="44"/>
      <c r="AJ195" s="44"/>
      <c r="AK195" s="44"/>
      <c r="AL195" s="44"/>
      <c r="AM195" s="44"/>
    </row>
    <row r="196" spans="1:39" x14ac:dyDescent="0.25">
      <c r="A196" s="34">
        <f>'1.Info groupe'!$C$5</f>
        <v>0</v>
      </c>
      <c r="B196" s="72" t="s">
        <v>18</v>
      </c>
      <c r="C196" s="67"/>
      <c r="D196" s="68"/>
      <c r="E196" s="70"/>
      <c r="F196" s="69"/>
      <c r="G196" s="69"/>
      <c r="H196" s="69"/>
      <c r="I196" s="69"/>
      <c r="J196" s="69"/>
      <c r="K196" s="69"/>
      <c r="L196" s="69"/>
      <c r="M196" s="69"/>
      <c r="N196" s="69"/>
      <c r="O196" s="123"/>
      <c r="P196" s="93"/>
      <c r="Q196" s="72" t="s">
        <v>18</v>
      </c>
      <c r="R196" s="67"/>
      <c r="S196" s="69"/>
      <c r="T196" s="69"/>
      <c r="U196" s="69"/>
      <c r="V196" s="69"/>
      <c r="W196" s="69"/>
      <c r="X196" s="69"/>
      <c r="Y196" s="69"/>
      <c r="AB196" s="44"/>
      <c r="AC196" s="44"/>
      <c r="AD196" s="44"/>
      <c r="AE196" s="44"/>
      <c r="AF196" s="44"/>
      <c r="AG196" s="44"/>
      <c r="AH196" s="44"/>
      <c r="AI196" s="44"/>
      <c r="AJ196" s="44"/>
      <c r="AK196" s="44"/>
      <c r="AL196" s="44"/>
      <c r="AM196" s="44"/>
    </row>
    <row r="197" spans="1:39" ht="14.4" thickBot="1" x14ac:dyDescent="0.3">
      <c r="A197" s="34">
        <f>'1.Info groupe'!$C$5</f>
        <v>0</v>
      </c>
      <c r="B197" s="72" t="s">
        <v>18</v>
      </c>
      <c r="C197" s="67"/>
      <c r="D197" s="68"/>
      <c r="E197" s="70"/>
      <c r="F197" s="69"/>
      <c r="G197" s="69"/>
      <c r="H197" s="69"/>
      <c r="I197" s="69"/>
      <c r="J197" s="69"/>
      <c r="K197" s="69"/>
      <c r="L197" s="69"/>
      <c r="M197" s="69"/>
      <c r="N197" s="69"/>
      <c r="O197" s="123"/>
      <c r="P197" s="93"/>
      <c r="Q197" s="72" t="s">
        <v>18</v>
      </c>
      <c r="R197" s="67"/>
      <c r="S197" s="69"/>
      <c r="T197" s="69"/>
      <c r="U197" s="69"/>
      <c r="V197" s="69"/>
      <c r="W197" s="69"/>
      <c r="X197" s="69"/>
      <c r="Y197" s="69"/>
      <c r="AB197" s="44"/>
      <c r="AC197" s="44"/>
      <c r="AD197" s="44"/>
      <c r="AE197" s="44"/>
      <c r="AF197" s="44"/>
      <c r="AG197" s="44"/>
      <c r="AH197" s="44"/>
      <c r="AI197" s="44"/>
      <c r="AJ197" s="44"/>
      <c r="AK197" s="44"/>
      <c r="AL197" s="44"/>
      <c r="AM197" s="44"/>
    </row>
    <row r="198" spans="1:39" ht="14.4" thickBot="1" x14ac:dyDescent="0.3">
      <c r="A198" s="81" t="e">
        <f>IF(L198&lt;&gt;(F198+H198+I198+J198+K198),"Erreur sur calcul IFT","")</f>
        <v>#DIV/0!</v>
      </c>
      <c r="B198" s="270" t="s">
        <v>85</v>
      </c>
      <c r="C198" s="271"/>
      <c r="D198" s="75"/>
      <c r="E198" s="75">
        <f>SUM(E188:E197)</f>
        <v>0</v>
      </c>
      <c r="F198" s="75" t="e">
        <f t="shared" ref="F198:M198" si="31">SUMPRODUCT(F188:F197,$E188:$E197)/$E198</f>
        <v>#DIV/0!</v>
      </c>
      <c r="G198" s="75" t="e">
        <f t="shared" si="31"/>
        <v>#DIV/0!</v>
      </c>
      <c r="H198" s="75" t="e">
        <f t="shared" si="31"/>
        <v>#DIV/0!</v>
      </c>
      <c r="I198" s="75" t="e">
        <f t="shared" si="31"/>
        <v>#DIV/0!</v>
      </c>
      <c r="J198" s="75" t="e">
        <f t="shared" si="31"/>
        <v>#DIV/0!</v>
      </c>
      <c r="K198" s="75" t="e">
        <f t="shared" si="31"/>
        <v>#DIV/0!</v>
      </c>
      <c r="L198" s="75" t="e">
        <f t="shared" si="31"/>
        <v>#DIV/0!</v>
      </c>
      <c r="M198" s="75" t="e">
        <f t="shared" si="31"/>
        <v>#DIV/0!</v>
      </c>
      <c r="N198" s="75" t="e">
        <f t="shared" ref="N198" si="32">SUMPRODUCT(N188:N197,$E188:$E197)/$E198</f>
        <v>#DIV/0!</v>
      </c>
      <c r="O198" s="123"/>
      <c r="P198" s="93"/>
      <c r="Q198" s="270" t="s">
        <v>85</v>
      </c>
      <c r="R198" s="271"/>
      <c r="S198" s="91"/>
      <c r="T198" s="75"/>
      <c r="U198" s="75"/>
      <c r="V198" s="75"/>
      <c r="W198" s="75"/>
      <c r="X198" s="75"/>
      <c r="Y198" s="75"/>
      <c r="AB198" s="44"/>
      <c r="AC198" s="44"/>
      <c r="AD198" s="44"/>
      <c r="AE198" s="44"/>
      <c r="AF198" s="44"/>
      <c r="AG198" s="44"/>
      <c r="AH198" s="44"/>
      <c r="AI198" s="44"/>
      <c r="AJ198" s="44"/>
      <c r="AK198" s="44"/>
      <c r="AL198" s="44"/>
      <c r="AM198" s="44"/>
    </row>
    <row r="199" spans="1:39" x14ac:dyDescent="0.25">
      <c r="A199" s="71">
        <f>'1.Info groupe'!$C$5</f>
        <v>0</v>
      </c>
      <c r="B199" s="52" t="s">
        <v>19</v>
      </c>
      <c r="C199" s="52"/>
      <c r="D199" s="52"/>
      <c r="E199" s="52"/>
      <c r="F199" s="51"/>
      <c r="G199" s="51"/>
      <c r="H199" s="51"/>
      <c r="I199" s="51"/>
      <c r="J199" s="51"/>
      <c r="K199" s="51"/>
      <c r="L199" s="51"/>
      <c r="M199" s="51"/>
      <c r="N199" s="51"/>
      <c r="O199" s="123"/>
      <c r="P199" s="102"/>
      <c r="Q199" s="52" t="s">
        <v>19</v>
      </c>
      <c r="R199" s="52"/>
      <c r="S199" s="15"/>
      <c r="T199" s="15"/>
      <c r="U199" s="15"/>
      <c r="V199" s="15"/>
      <c r="W199" s="15"/>
      <c r="X199" s="15"/>
      <c r="Y199" s="15"/>
      <c r="AB199" s="44"/>
      <c r="AC199" s="44"/>
      <c r="AD199" s="44"/>
      <c r="AE199" s="44"/>
      <c r="AF199" s="44"/>
      <c r="AG199" s="44"/>
      <c r="AH199" s="44"/>
      <c r="AI199" s="44"/>
      <c r="AJ199" s="44"/>
      <c r="AK199" s="44"/>
      <c r="AL199" s="44"/>
      <c r="AM199" s="44"/>
    </row>
    <row r="200" spans="1:39" x14ac:dyDescent="0.25">
      <c r="A200" s="34">
        <f>'1.Info groupe'!$C$5</f>
        <v>0</v>
      </c>
      <c r="B200" s="52" t="s">
        <v>19</v>
      </c>
      <c r="C200" s="52"/>
      <c r="D200" s="48"/>
      <c r="E200" s="52"/>
      <c r="F200" s="15"/>
      <c r="G200" s="15"/>
      <c r="H200" s="15"/>
      <c r="I200" s="15"/>
      <c r="J200" s="15"/>
      <c r="K200" s="15"/>
      <c r="L200" s="15"/>
      <c r="M200" s="15"/>
      <c r="N200" s="15"/>
      <c r="O200" s="123"/>
      <c r="P200" s="102"/>
      <c r="Q200" s="52" t="s">
        <v>19</v>
      </c>
      <c r="R200" s="52"/>
      <c r="S200" s="15"/>
      <c r="T200" s="15"/>
      <c r="U200" s="15"/>
      <c r="V200" s="15"/>
      <c r="W200" s="50"/>
      <c r="X200" s="50"/>
      <c r="Y200" s="50"/>
      <c r="AB200" s="44"/>
      <c r="AC200" s="44"/>
      <c r="AD200" s="44"/>
      <c r="AE200" s="44"/>
      <c r="AF200" s="44"/>
      <c r="AG200" s="44"/>
      <c r="AH200" s="44"/>
      <c r="AI200" s="44"/>
      <c r="AJ200" s="44"/>
      <c r="AK200" s="44"/>
      <c r="AL200" s="44"/>
      <c r="AM200" s="44"/>
    </row>
    <row r="201" spans="1:39" x14ac:dyDescent="0.25">
      <c r="A201" s="34">
        <f>'1.Info groupe'!$C$5</f>
        <v>0</v>
      </c>
      <c r="B201" s="52" t="s">
        <v>19</v>
      </c>
      <c r="C201" s="52"/>
      <c r="D201" s="48"/>
      <c r="E201" s="52"/>
      <c r="F201" s="15"/>
      <c r="G201" s="15"/>
      <c r="H201" s="15"/>
      <c r="I201" s="15"/>
      <c r="J201" s="15"/>
      <c r="K201" s="15"/>
      <c r="L201" s="15"/>
      <c r="M201" s="15"/>
      <c r="N201" s="15"/>
      <c r="O201" s="123"/>
      <c r="P201" s="102"/>
      <c r="Q201" s="52" t="s">
        <v>19</v>
      </c>
      <c r="R201" s="52"/>
      <c r="S201" s="15"/>
      <c r="T201" s="15"/>
      <c r="U201" s="15"/>
      <c r="V201" s="15"/>
      <c r="W201" s="50"/>
      <c r="X201" s="50"/>
      <c r="Y201" s="50"/>
      <c r="AB201" s="44"/>
      <c r="AC201" s="44"/>
      <c r="AD201" s="44"/>
      <c r="AE201" s="44"/>
      <c r="AF201" s="44"/>
      <c r="AG201" s="44"/>
      <c r="AH201" s="44"/>
      <c r="AI201" s="44"/>
      <c r="AJ201" s="44"/>
      <c r="AK201" s="44"/>
      <c r="AL201" s="44"/>
      <c r="AM201" s="44"/>
    </row>
    <row r="202" spans="1:39" x14ac:dyDescent="0.25">
      <c r="A202" s="34">
        <f>'1.Info groupe'!$C$5</f>
        <v>0</v>
      </c>
      <c r="B202" s="52" t="s">
        <v>19</v>
      </c>
      <c r="C202" s="52"/>
      <c r="D202" s="48"/>
      <c r="E202" s="52"/>
      <c r="F202" s="15"/>
      <c r="G202" s="15"/>
      <c r="H202" s="15"/>
      <c r="I202" s="15"/>
      <c r="J202" s="15"/>
      <c r="K202" s="15"/>
      <c r="L202" s="15"/>
      <c r="M202" s="15"/>
      <c r="N202" s="15"/>
      <c r="O202" s="123"/>
      <c r="P202" s="102"/>
      <c r="Q202" s="52" t="s">
        <v>19</v>
      </c>
      <c r="R202" s="52"/>
      <c r="S202" s="15"/>
      <c r="T202" s="15"/>
      <c r="U202" s="15"/>
      <c r="V202" s="15"/>
      <c r="W202" s="50"/>
      <c r="X202" s="50"/>
      <c r="Y202" s="50"/>
      <c r="AB202" s="44"/>
      <c r="AC202" s="44"/>
      <c r="AD202" s="44"/>
      <c r="AE202" s="44"/>
      <c r="AF202" s="44"/>
      <c r="AG202" s="44"/>
      <c r="AH202" s="44"/>
      <c r="AI202" s="44"/>
      <c r="AJ202" s="44"/>
      <c r="AK202" s="44"/>
      <c r="AL202" s="44"/>
      <c r="AM202" s="44"/>
    </row>
    <row r="203" spans="1:39" x14ac:dyDescent="0.25">
      <c r="A203" s="34">
        <f>'1.Info groupe'!$C$5</f>
        <v>0</v>
      </c>
      <c r="B203" s="52" t="s">
        <v>19</v>
      </c>
      <c r="C203" s="52"/>
      <c r="D203" s="48"/>
      <c r="E203" s="52"/>
      <c r="F203" s="15"/>
      <c r="G203" s="15"/>
      <c r="H203" s="15"/>
      <c r="I203" s="15"/>
      <c r="J203" s="15"/>
      <c r="K203" s="15"/>
      <c r="L203" s="15"/>
      <c r="M203" s="15"/>
      <c r="N203" s="15"/>
      <c r="O203" s="123"/>
      <c r="P203" s="102"/>
      <c r="Q203" s="52" t="s">
        <v>19</v>
      </c>
      <c r="R203" s="52"/>
      <c r="S203" s="15"/>
      <c r="T203" s="15"/>
      <c r="U203" s="15"/>
      <c r="V203" s="15"/>
      <c r="W203" s="50"/>
      <c r="X203" s="50"/>
      <c r="Y203" s="50"/>
      <c r="AB203" s="44"/>
      <c r="AC203" s="44"/>
      <c r="AD203" s="44"/>
      <c r="AE203" s="44"/>
      <c r="AF203" s="44"/>
      <c r="AG203" s="44"/>
      <c r="AH203" s="44"/>
      <c r="AI203" s="44"/>
      <c r="AJ203" s="44"/>
      <c r="AK203" s="44"/>
      <c r="AL203" s="44"/>
      <c r="AM203" s="44"/>
    </row>
    <row r="204" spans="1:39" x14ac:dyDescent="0.25">
      <c r="A204" s="34">
        <f>'1.Info groupe'!$C$5</f>
        <v>0</v>
      </c>
      <c r="B204" s="52" t="s">
        <v>19</v>
      </c>
      <c r="C204" s="52"/>
      <c r="D204" s="48"/>
      <c r="E204" s="52"/>
      <c r="F204" s="15"/>
      <c r="G204" s="15"/>
      <c r="H204" s="15"/>
      <c r="I204" s="15"/>
      <c r="J204" s="15"/>
      <c r="K204" s="15"/>
      <c r="L204" s="15"/>
      <c r="M204" s="15"/>
      <c r="N204" s="15"/>
      <c r="O204" s="123"/>
      <c r="P204" s="102"/>
      <c r="Q204" s="52" t="s">
        <v>19</v>
      </c>
      <c r="R204" s="52"/>
      <c r="S204" s="15"/>
      <c r="T204" s="15"/>
      <c r="U204" s="15"/>
      <c r="V204" s="15"/>
      <c r="W204" s="50"/>
      <c r="X204" s="50"/>
      <c r="Y204" s="50"/>
      <c r="AB204" s="44"/>
      <c r="AC204" s="44"/>
      <c r="AD204" s="44"/>
      <c r="AE204" s="44"/>
      <c r="AF204" s="44"/>
      <c r="AG204" s="44"/>
      <c r="AH204" s="44"/>
      <c r="AI204" s="44"/>
      <c r="AJ204" s="44"/>
      <c r="AK204" s="44"/>
      <c r="AL204" s="44"/>
      <c r="AM204" s="44"/>
    </row>
    <row r="205" spans="1:39" x14ac:dyDescent="0.25">
      <c r="A205" s="34">
        <f>'1.Info groupe'!$C$5</f>
        <v>0</v>
      </c>
      <c r="B205" s="52" t="s">
        <v>19</v>
      </c>
      <c r="C205" s="52"/>
      <c r="D205" s="48"/>
      <c r="E205" s="52"/>
      <c r="F205" s="15"/>
      <c r="G205" s="15"/>
      <c r="H205" s="15"/>
      <c r="I205" s="15"/>
      <c r="J205" s="15"/>
      <c r="K205" s="15"/>
      <c r="L205" s="15"/>
      <c r="M205" s="15"/>
      <c r="N205" s="15"/>
      <c r="O205" s="123"/>
      <c r="P205" s="102"/>
      <c r="Q205" s="52" t="s">
        <v>19</v>
      </c>
      <c r="R205" s="52"/>
      <c r="S205" s="15"/>
      <c r="T205" s="15"/>
      <c r="U205" s="15"/>
      <c r="V205" s="15"/>
      <c r="W205" s="50"/>
      <c r="X205" s="50"/>
      <c r="Y205" s="50"/>
      <c r="AB205" s="44"/>
      <c r="AC205" s="44"/>
      <c r="AD205" s="44"/>
      <c r="AE205" s="44"/>
      <c r="AF205" s="44"/>
      <c r="AG205" s="44"/>
      <c r="AH205" s="44"/>
      <c r="AI205" s="44"/>
      <c r="AJ205" s="44"/>
      <c r="AK205" s="44"/>
      <c r="AL205" s="44"/>
      <c r="AM205" s="44"/>
    </row>
    <row r="206" spans="1:39" x14ac:dyDescent="0.25">
      <c r="A206" s="34">
        <f>'1.Info groupe'!$C$5</f>
        <v>0</v>
      </c>
      <c r="B206" s="52" t="s">
        <v>19</v>
      </c>
      <c r="C206" s="52"/>
      <c r="D206" s="48"/>
      <c r="E206" s="52"/>
      <c r="F206" s="15"/>
      <c r="G206" s="15"/>
      <c r="H206" s="15"/>
      <c r="I206" s="15"/>
      <c r="J206" s="15"/>
      <c r="K206" s="15"/>
      <c r="L206" s="15"/>
      <c r="M206" s="15"/>
      <c r="N206" s="15"/>
      <c r="O206" s="123"/>
      <c r="P206" s="102"/>
      <c r="Q206" s="52" t="s">
        <v>19</v>
      </c>
      <c r="R206" s="52"/>
      <c r="S206" s="15"/>
      <c r="T206" s="15"/>
      <c r="U206" s="15"/>
      <c r="V206" s="15"/>
      <c r="W206" s="50"/>
      <c r="X206" s="50"/>
      <c r="Y206" s="50"/>
      <c r="AB206" s="44"/>
      <c r="AC206" s="44"/>
      <c r="AD206" s="44"/>
      <c r="AE206" s="44"/>
      <c r="AF206" s="44"/>
      <c r="AG206" s="44"/>
      <c r="AH206" s="44"/>
      <c r="AI206" s="44"/>
      <c r="AJ206" s="44"/>
      <c r="AK206" s="44"/>
      <c r="AL206" s="44"/>
      <c r="AM206" s="44"/>
    </row>
    <row r="207" spans="1:39" x14ac:dyDescent="0.25">
      <c r="A207" s="34">
        <f>'1.Info groupe'!$C$5</f>
        <v>0</v>
      </c>
      <c r="B207" s="52" t="s">
        <v>19</v>
      </c>
      <c r="C207" s="52"/>
      <c r="D207" s="48"/>
      <c r="E207" s="52"/>
      <c r="F207" s="15"/>
      <c r="G207" s="15"/>
      <c r="H207" s="15"/>
      <c r="I207" s="15"/>
      <c r="J207" s="15"/>
      <c r="K207" s="15"/>
      <c r="L207" s="15"/>
      <c r="M207" s="15"/>
      <c r="N207" s="15"/>
      <c r="O207" s="123"/>
      <c r="P207" s="102"/>
      <c r="Q207" s="52" t="s">
        <v>19</v>
      </c>
      <c r="R207" s="52"/>
      <c r="S207" s="15"/>
      <c r="T207" s="15"/>
      <c r="U207" s="15"/>
      <c r="V207" s="15"/>
      <c r="W207" s="50"/>
      <c r="X207" s="50"/>
      <c r="Y207" s="50"/>
      <c r="AB207" s="44"/>
      <c r="AC207" s="44"/>
      <c r="AD207" s="44"/>
      <c r="AE207" s="44"/>
      <c r="AF207" s="44"/>
      <c r="AG207" s="44"/>
      <c r="AH207" s="44"/>
      <c r="AI207" s="44"/>
      <c r="AJ207" s="44"/>
      <c r="AK207" s="44"/>
      <c r="AL207" s="44"/>
      <c r="AM207" s="44"/>
    </row>
    <row r="208" spans="1:39" ht="14.4" thickBot="1" x14ac:dyDescent="0.3">
      <c r="A208" s="34">
        <f>'1.Info groupe'!$C$5</f>
        <v>0</v>
      </c>
      <c r="B208" s="52" t="s">
        <v>19</v>
      </c>
      <c r="C208" s="52"/>
      <c r="D208" s="76"/>
      <c r="E208" s="77"/>
      <c r="F208" s="78"/>
      <c r="G208" s="78"/>
      <c r="H208" s="78"/>
      <c r="I208" s="78"/>
      <c r="J208" s="78"/>
      <c r="K208" s="78"/>
      <c r="L208" s="78"/>
      <c r="M208" s="78"/>
      <c r="N208" s="78"/>
      <c r="O208" s="123"/>
      <c r="P208" s="102"/>
      <c r="Q208" s="52" t="s">
        <v>19</v>
      </c>
      <c r="R208" s="76"/>
      <c r="S208" s="78"/>
      <c r="T208" s="78"/>
      <c r="U208" s="78"/>
      <c r="V208" s="78"/>
      <c r="W208" s="79"/>
      <c r="X208" s="79"/>
      <c r="Y208" s="79"/>
      <c r="AB208" s="44"/>
      <c r="AC208" s="44"/>
      <c r="AD208" s="44"/>
      <c r="AE208" s="44"/>
      <c r="AF208" s="44"/>
      <c r="AG208" s="44"/>
      <c r="AH208" s="44"/>
      <c r="AI208" s="44"/>
      <c r="AJ208" s="44"/>
      <c r="AK208" s="44"/>
      <c r="AL208" s="44"/>
      <c r="AM208" s="44"/>
    </row>
    <row r="209" spans="1:39" ht="15" customHeight="1" thickBot="1" x14ac:dyDescent="0.3">
      <c r="A209" s="81" t="e">
        <f>IF(L209&lt;&gt;(F209+H209+I209+J209+K209),"Erreur sur calcul IFT","")</f>
        <v>#DIV/0!</v>
      </c>
      <c r="B209" s="275" t="s">
        <v>86</v>
      </c>
      <c r="C209" s="276"/>
      <c r="D209" s="82"/>
      <c r="E209" s="82">
        <f>SUM(E199:E208)</f>
        <v>0</v>
      </c>
      <c r="F209" s="82" t="e">
        <f t="shared" ref="F209:M209" si="33">SUMPRODUCT(F199:F208,$E199:$E208)/$E209</f>
        <v>#DIV/0!</v>
      </c>
      <c r="G209" s="82" t="e">
        <f t="shared" si="33"/>
        <v>#DIV/0!</v>
      </c>
      <c r="H209" s="82" t="e">
        <f t="shared" si="33"/>
        <v>#DIV/0!</v>
      </c>
      <c r="I209" s="82" t="e">
        <f t="shared" si="33"/>
        <v>#DIV/0!</v>
      </c>
      <c r="J209" s="82" t="e">
        <f t="shared" si="33"/>
        <v>#DIV/0!</v>
      </c>
      <c r="K209" s="82" t="e">
        <f t="shared" si="33"/>
        <v>#DIV/0!</v>
      </c>
      <c r="L209" s="82" t="e">
        <f t="shared" si="33"/>
        <v>#DIV/0!</v>
      </c>
      <c r="M209" s="82" t="e">
        <f t="shared" si="33"/>
        <v>#DIV/0!</v>
      </c>
      <c r="N209" s="202" t="e">
        <f t="shared" ref="N209" si="34">SUMPRODUCT(N199:N208,$E199:$E208)/$E209</f>
        <v>#DIV/0!</v>
      </c>
      <c r="O209" s="123"/>
      <c r="P209" s="102"/>
      <c r="Q209" s="275" t="s">
        <v>86</v>
      </c>
      <c r="R209" s="276"/>
      <c r="S209" s="92"/>
      <c r="T209" s="82"/>
      <c r="U209" s="82"/>
      <c r="V209" s="82"/>
      <c r="W209" s="82"/>
      <c r="X209" s="82"/>
      <c r="Y209" s="83"/>
      <c r="AB209" s="44"/>
      <c r="AC209" s="44"/>
      <c r="AD209" s="44"/>
      <c r="AE209" s="44"/>
      <c r="AF209" s="44"/>
      <c r="AG209" s="44"/>
      <c r="AH209" s="44"/>
      <c r="AI209" s="44"/>
      <c r="AJ209" s="44"/>
      <c r="AK209" s="44"/>
      <c r="AL209" s="44"/>
      <c r="AM209" s="44"/>
    </row>
    <row r="210" spans="1:39" x14ac:dyDescent="0.25">
      <c r="A210" s="34">
        <f>'1.Info groupe'!$C$5</f>
        <v>0</v>
      </c>
      <c r="B210" s="72" t="s">
        <v>20</v>
      </c>
      <c r="C210" s="67"/>
      <c r="D210" s="68"/>
      <c r="E210" s="70"/>
      <c r="F210" s="69"/>
      <c r="G210" s="69"/>
      <c r="H210" s="69"/>
      <c r="I210" s="69"/>
      <c r="J210" s="69"/>
      <c r="K210" s="69"/>
      <c r="L210" s="69"/>
      <c r="M210" s="69"/>
      <c r="N210" s="69"/>
      <c r="O210" s="123"/>
      <c r="P210" s="102"/>
      <c r="Q210" s="72" t="s">
        <v>20</v>
      </c>
      <c r="R210" s="67"/>
      <c r="S210" s="69"/>
      <c r="T210" s="69"/>
      <c r="U210" s="69"/>
      <c r="V210" s="69"/>
      <c r="W210" s="69"/>
      <c r="X210" s="69"/>
      <c r="Y210" s="69"/>
      <c r="AB210" s="44"/>
      <c r="AC210" s="44"/>
      <c r="AD210" s="44"/>
      <c r="AE210" s="44"/>
      <c r="AF210" s="44"/>
      <c r="AG210" s="44"/>
      <c r="AH210" s="44"/>
      <c r="AI210" s="44"/>
      <c r="AJ210" s="44"/>
      <c r="AK210" s="44"/>
      <c r="AL210" s="44"/>
      <c r="AM210" s="44"/>
    </row>
    <row r="211" spans="1:39" x14ac:dyDescent="0.25">
      <c r="A211" s="34">
        <f>'1.Info groupe'!$C$5</f>
        <v>0</v>
      </c>
      <c r="B211" s="72" t="s">
        <v>20</v>
      </c>
      <c r="C211" s="67"/>
      <c r="D211" s="68"/>
      <c r="E211" s="70"/>
      <c r="F211" s="69"/>
      <c r="G211" s="69"/>
      <c r="H211" s="69"/>
      <c r="I211" s="69"/>
      <c r="J211" s="69"/>
      <c r="K211" s="69"/>
      <c r="L211" s="69"/>
      <c r="M211" s="69"/>
      <c r="N211" s="69"/>
      <c r="O211" s="123"/>
      <c r="P211" s="102"/>
      <c r="Q211" s="72" t="s">
        <v>20</v>
      </c>
      <c r="R211" s="67"/>
      <c r="S211" s="69"/>
      <c r="T211" s="69"/>
      <c r="U211" s="69"/>
      <c r="V211" s="69"/>
      <c r="W211" s="69"/>
      <c r="X211" s="69"/>
      <c r="Y211" s="69"/>
      <c r="AB211" s="44"/>
      <c r="AC211" s="44"/>
      <c r="AD211" s="44"/>
      <c r="AE211" s="44"/>
      <c r="AF211" s="44"/>
      <c r="AG211" s="44"/>
      <c r="AH211" s="44"/>
      <c r="AI211" s="44"/>
      <c r="AJ211" s="44"/>
      <c r="AK211" s="44"/>
      <c r="AL211" s="44"/>
      <c r="AM211" s="44"/>
    </row>
    <row r="212" spans="1:39" x14ac:dyDescent="0.25">
      <c r="A212" s="34">
        <f>'1.Info groupe'!$C$5</f>
        <v>0</v>
      </c>
      <c r="B212" s="72" t="s">
        <v>20</v>
      </c>
      <c r="C212" s="67"/>
      <c r="D212" s="68"/>
      <c r="E212" s="70"/>
      <c r="F212" s="69"/>
      <c r="G212" s="69"/>
      <c r="H212" s="69"/>
      <c r="I212" s="69"/>
      <c r="J212" s="69"/>
      <c r="K212" s="69"/>
      <c r="L212" s="69"/>
      <c r="M212" s="69"/>
      <c r="N212" s="69"/>
      <c r="O212" s="123"/>
      <c r="P212" s="102"/>
      <c r="Q212" s="72" t="s">
        <v>20</v>
      </c>
      <c r="R212" s="67"/>
      <c r="S212" s="69"/>
      <c r="T212" s="69"/>
      <c r="U212" s="69"/>
      <c r="V212" s="69"/>
      <c r="W212" s="69"/>
      <c r="X212" s="69"/>
      <c r="Y212" s="69"/>
      <c r="AB212" s="44"/>
      <c r="AC212" s="44"/>
      <c r="AD212" s="44"/>
      <c r="AE212" s="44"/>
      <c r="AF212" s="44"/>
      <c r="AG212" s="44"/>
      <c r="AH212" s="44"/>
      <c r="AI212" s="44"/>
      <c r="AJ212" s="44"/>
      <c r="AK212" s="44"/>
      <c r="AL212" s="44"/>
      <c r="AM212" s="44"/>
    </row>
    <row r="213" spans="1:39" x14ac:dyDescent="0.25">
      <c r="A213" s="34">
        <f>'1.Info groupe'!$C$5</f>
        <v>0</v>
      </c>
      <c r="B213" s="72" t="s">
        <v>20</v>
      </c>
      <c r="C213" s="67"/>
      <c r="D213" s="68"/>
      <c r="E213" s="70"/>
      <c r="F213" s="69"/>
      <c r="G213" s="69"/>
      <c r="H213" s="69"/>
      <c r="I213" s="69"/>
      <c r="J213" s="69"/>
      <c r="K213" s="69"/>
      <c r="L213" s="69"/>
      <c r="M213" s="69"/>
      <c r="N213" s="69"/>
      <c r="O213" s="123"/>
      <c r="P213" s="102"/>
      <c r="Q213" s="72" t="s">
        <v>20</v>
      </c>
      <c r="R213" s="67"/>
      <c r="S213" s="69"/>
      <c r="T213" s="69"/>
      <c r="U213" s="69"/>
      <c r="V213" s="69"/>
      <c r="W213" s="69"/>
      <c r="X213" s="69"/>
      <c r="Y213" s="69"/>
      <c r="AB213" s="44"/>
      <c r="AC213" s="44"/>
      <c r="AD213" s="44"/>
      <c r="AE213" s="44"/>
      <c r="AF213" s="44"/>
      <c r="AG213" s="44"/>
      <c r="AH213" s="44"/>
      <c r="AI213" s="44"/>
      <c r="AJ213" s="44"/>
      <c r="AK213" s="44"/>
      <c r="AL213" s="44"/>
      <c r="AM213" s="44"/>
    </row>
    <row r="214" spans="1:39" x14ac:dyDescent="0.25">
      <c r="A214" s="34">
        <f>'1.Info groupe'!$C$5</f>
        <v>0</v>
      </c>
      <c r="B214" s="72" t="s">
        <v>20</v>
      </c>
      <c r="C214" s="67"/>
      <c r="D214" s="68"/>
      <c r="E214" s="70"/>
      <c r="F214" s="69"/>
      <c r="G214" s="69"/>
      <c r="H214" s="69"/>
      <c r="I214" s="69"/>
      <c r="J214" s="69"/>
      <c r="K214" s="69"/>
      <c r="L214" s="69"/>
      <c r="M214" s="69"/>
      <c r="N214" s="69"/>
      <c r="O214" s="123"/>
      <c r="P214" s="102"/>
      <c r="Q214" s="72" t="s">
        <v>20</v>
      </c>
      <c r="R214" s="67"/>
      <c r="S214" s="69"/>
      <c r="T214" s="69"/>
      <c r="U214" s="69"/>
      <c r="V214" s="69"/>
      <c r="W214" s="69"/>
      <c r="X214" s="69"/>
      <c r="Y214" s="69"/>
      <c r="AB214" s="44"/>
      <c r="AC214" s="44"/>
      <c r="AD214" s="44"/>
      <c r="AE214" s="44"/>
      <c r="AF214" s="44"/>
      <c r="AG214" s="44"/>
      <c r="AH214" s="44"/>
      <c r="AI214" s="44"/>
      <c r="AJ214" s="44"/>
      <c r="AK214" s="44"/>
      <c r="AL214" s="44"/>
      <c r="AM214" s="44"/>
    </row>
    <row r="215" spans="1:39" x14ac:dyDescent="0.25">
      <c r="A215" s="34">
        <f>'1.Info groupe'!$C$5</f>
        <v>0</v>
      </c>
      <c r="B215" s="72" t="s">
        <v>20</v>
      </c>
      <c r="C215" s="67"/>
      <c r="D215" s="68"/>
      <c r="E215" s="70"/>
      <c r="F215" s="69"/>
      <c r="G215" s="69"/>
      <c r="H215" s="69"/>
      <c r="I215" s="69"/>
      <c r="J215" s="69"/>
      <c r="K215" s="69"/>
      <c r="L215" s="69"/>
      <c r="M215" s="69"/>
      <c r="N215" s="69"/>
      <c r="O215" s="123"/>
      <c r="P215" s="102"/>
      <c r="Q215" s="72" t="s">
        <v>20</v>
      </c>
      <c r="R215" s="67"/>
      <c r="S215" s="69"/>
      <c r="T215" s="69"/>
      <c r="U215" s="69"/>
      <c r="V215" s="69"/>
      <c r="W215" s="69"/>
      <c r="X215" s="69"/>
      <c r="Y215" s="69"/>
      <c r="AB215" s="44"/>
      <c r="AC215" s="44"/>
      <c r="AD215" s="45"/>
      <c r="AE215" s="44"/>
      <c r="AF215" s="44"/>
      <c r="AG215" s="44"/>
      <c r="AH215" s="44"/>
      <c r="AI215" s="44"/>
      <c r="AJ215" s="44"/>
      <c r="AK215" s="44"/>
      <c r="AL215" s="44"/>
      <c r="AM215" s="44"/>
    </row>
    <row r="216" spans="1:39" x14ac:dyDescent="0.25">
      <c r="A216" s="34">
        <f>'1.Info groupe'!$C$5</f>
        <v>0</v>
      </c>
      <c r="B216" s="72" t="s">
        <v>20</v>
      </c>
      <c r="C216" s="67"/>
      <c r="D216" s="68"/>
      <c r="E216" s="70"/>
      <c r="F216" s="69"/>
      <c r="G216" s="69"/>
      <c r="H216" s="69"/>
      <c r="I216" s="69"/>
      <c r="J216" s="69"/>
      <c r="K216" s="69"/>
      <c r="L216" s="69"/>
      <c r="M216" s="69"/>
      <c r="N216" s="69"/>
      <c r="O216" s="123"/>
      <c r="P216" s="102"/>
      <c r="Q216" s="72" t="s">
        <v>20</v>
      </c>
      <c r="R216" s="67"/>
      <c r="S216" s="69"/>
      <c r="T216" s="69"/>
      <c r="U216" s="69"/>
      <c r="V216" s="69"/>
      <c r="W216" s="69"/>
      <c r="X216" s="69"/>
      <c r="Y216" s="69"/>
      <c r="AB216" s="44"/>
      <c r="AC216" s="44"/>
      <c r="AD216" s="44"/>
      <c r="AE216" s="44"/>
      <c r="AF216" s="44"/>
      <c r="AG216" s="44"/>
      <c r="AH216" s="44"/>
      <c r="AI216" s="44"/>
      <c r="AJ216" s="44"/>
      <c r="AK216" s="44"/>
      <c r="AL216" s="44"/>
      <c r="AM216" s="44"/>
    </row>
    <row r="217" spans="1:39" x14ac:dyDescent="0.25">
      <c r="A217" s="34">
        <f>'1.Info groupe'!$C$5</f>
        <v>0</v>
      </c>
      <c r="B217" s="72" t="s">
        <v>20</v>
      </c>
      <c r="C217" s="67"/>
      <c r="D217" s="68"/>
      <c r="E217" s="70"/>
      <c r="F217" s="69"/>
      <c r="G217" s="69"/>
      <c r="H217" s="69"/>
      <c r="I217" s="69"/>
      <c r="J217" s="69"/>
      <c r="K217" s="69"/>
      <c r="L217" s="69"/>
      <c r="M217" s="69"/>
      <c r="N217" s="69"/>
      <c r="O217" s="123"/>
      <c r="P217" s="102"/>
      <c r="Q217" s="72" t="s">
        <v>20</v>
      </c>
      <c r="R217" s="67"/>
      <c r="S217" s="69"/>
      <c r="T217" s="69"/>
      <c r="U217" s="69"/>
      <c r="V217" s="69"/>
      <c r="W217" s="69"/>
      <c r="X217" s="69"/>
      <c r="Y217" s="69"/>
      <c r="AB217" s="44"/>
      <c r="AC217" s="44"/>
      <c r="AD217" s="44"/>
      <c r="AE217" s="44"/>
      <c r="AF217" s="44"/>
      <c r="AG217" s="44"/>
      <c r="AH217" s="44"/>
      <c r="AI217" s="44"/>
      <c r="AJ217" s="44"/>
      <c r="AK217" s="44"/>
      <c r="AL217" s="44"/>
      <c r="AM217" s="44"/>
    </row>
    <row r="218" spans="1:39" x14ac:dyDescent="0.25">
      <c r="A218" s="34">
        <f>'1.Info groupe'!$C$5</f>
        <v>0</v>
      </c>
      <c r="B218" s="72" t="s">
        <v>20</v>
      </c>
      <c r="C218" s="67"/>
      <c r="D218" s="68"/>
      <c r="E218" s="70"/>
      <c r="F218" s="69"/>
      <c r="G218" s="69"/>
      <c r="H218" s="69"/>
      <c r="I218" s="69"/>
      <c r="J218" s="69"/>
      <c r="K218" s="69"/>
      <c r="L218" s="69"/>
      <c r="M218" s="69"/>
      <c r="N218" s="69"/>
      <c r="O218" s="123"/>
      <c r="P218" s="102"/>
      <c r="Q218" s="72" t="s">
        <v>20</v>
      </c>
      <c r="R218" s="67"/>
      <c r="S218" s="69"/>
      <c r="T218" s="69"/>
      <c r="U218" s="69"/>
      <c r="V218" s="69"/>
      <c r="W218" s="69"/>
      <c r="X218" s="69"/>
      <c r="Y218" s="69"/>
      <c r="AB218" s="44"/>
      <c r="AC218" s="44"/>
      <c r="AD218" s="44"/>
      <c r="AE218" s="44"/>
      <c r="AF218" s="44"/>
      <c r="AG218" s="44"/>
      <c r="AH218" s="44"/>
      <c r="AI218" s="44"/>
      <c r="AJ218" s="44"/>
      <c r="AK218" s="44"/>
      <c r="AL218" s="44"/>
      <c r="AM218" s="44"/>
    </row>
    <row r="219" spans="1:39" ht="14.4" thickBot="1" x14ac:dyDescent="0.3">
      <c r="A219" s="34">
        <f>'1.Info groupe'!$C$5</f>
        <v>0</v>
      </c>
      <c r="B219" s="72" t="s">
        <v>20</v>
      </c>
      <c r="C219" s="67"/>
      <c r="D219" s="68"/>
      <c r="E219" s="70"/>
      <c r="F219" s="69"/>
      <c r="G219" s="69"/>
      <c r="H219" s="69"/>
      <c r="I219" s="69"/>
      <c r="J219" s="69"/>
      <c r="K219" s="69"/>
      <c r="L219" s="69"/>
      <c r="M219" s="69"/>
      <c r="N219" s="69"/>
      <c r="O219" s="123"/>
      <c r="P219" s="102"/>
      <c r="Q219" s="72" t="s">
        <v>20</v>
      </c>
      <c r="R219" s="67"/>
      <c r="S219" s="69"/>
      <c r="T219" s="69"/>
      <c r="U219" s="69"/>
      <c r="V219" s="69"/>
      <c r="W219" s="69"/>
      <c r="X219" s="69"/>
      <c r="Y219" s="69"/>
      <c r="AB219" s="44"/>
      <c r="AC219" s="44"/>
      <c r="AD219" s="44"/>
      <c r="AE219" s="44"/>
      <c r="AF219" s="44"/>
      <c r="AG219" s="44"/>
      <c r="AH219" s="44"/>
      <c r="AI219" s="44"/>
      <c r="AJ219" s="44"/>
      <c r="AK219" s="44"/>
      <c r="AL219" s="44"/>
      <c r="AM219" s="44"/>
    </row>
    <row r="220" spans="1:39" ht="14.4" thickBot="1" x14ac:dyDescent="0.3">
      <c r="A220" s="81" t="e">
        <f>IF(L220&lt;&gt;(F220+H220+I220+J220+K220),"Erreur sur calcul IFT","")</f>
        <v>#DIV/0!</v>
      </c>
      <c r="B220" s="270" t="s">
        <v>87</v>
      </c>
      <c r="C220" s="271"/>
      <c r="D220" s="75"/>
      <c r="E220" s="75">
        <f>SUM(E210:E219)</f>
        <v>0</v>
      </c>
      <c r="F220" s="75" t="e">
        <f t="shared" ref="F220:M220" si="35">SUMPRODUCT(F210:F219,$E210:$E219)/$E220</f>
        <v>#DIV/0!</v>
      </c>
      <c r="G220" s="75" t="e">
        <f t="shared" si="35"/>
        <v>#DIV/0!</v>
      </c>
      <c r="H220" s="75" t="e">
        <f t="shared" si="35"/>
        <v>#DIV/0!</v>
      </c>
      <c r="I220" s="75" t="e">
        <f t="shared" si="35"/>
        <v>#DIV/0!</v>
      </c>
      <c r="J220" s="75" t="e">
        <f t="shared" si="35"/>
        <v>#DIV/0!</v>
      </c>
      <c r="K220" s="75" t="e">
        <f t="shared" si="35"/>
        <v>#DIV/0!</v>
      </c>
      <c r="L220" s="75" t="e">
        <f t="shared" si="35"/>
        <v>#DIV/0!</v>
      </c>
      <c r="M220" s="75" t="e">
        <f t="shared" si="35"/>
        <v>#DIV/0!</v>
      </c>
      <c r="N220" s="75" t="e">
        <f t="shared" ref="N220" si="36">SUMPRODUCT(N210:N219,$E210:$E219)/$E220</f>
        <v>#DIV/0!</v>
      </c>
      <c r="O220" s="123"/>
      <c r="P220" s="102"/>
      <c r="Q220" s="270" t="s">
        <v>87</v>
      </c>
      <c r="R220" s="271"/>
      <c r="S220" s="91"/>
      <c r="T220" s="75"/>
      <c r="U220" s="75"/>
      <c r="V220" s="75"/>
      <c r="W220" s="75"/>
      <c r="X220" s="75"/>
      <c r="Y220" s="75"/>
      <c r="AB220" s="44"/>
      <c r="AC220" s="44"/>
      <c r="AD220" s="44"/>
      <c r="AE220" s="44"/>
      <c r="AF220" s="44"/>
      <c r="AG220" s="44"/>
      <c r="AH220" s="44"/>
      <c r="AI220" s="44"/>
      <c r="AJ220" s="44"/>
      <c r="AK220" s="44"/>
      <c r="AL220" s="44"/>
      <c r="AM220" s="44"/>
    </row>
    <row r="221" spans="1:39" x14ac:dyDescent="0.25">
      <c r="A221" s="34">
        <f>'1.Info groupe'!$C$5</f>
        <v>0</v>
      </c>
      <c r="B221" s="52" t="s">
        <v>21</v>
      </c>
      <c r="C221" s="52"/>
      <c r="D221" s="52"/>
      <c r="E221" s="52"/>
      <c r="F221" s="51"/>
      <c r="G221" s="51"/>
      <c r="H221" s="51"/>
      <c r="I221" s="51"/>
      <c r="J221" s="51"/>
      <c r="K221" s="51"/>
      <c r="L221" s="51"/>
      <c r="M221" s="51"/>
      <c r="N221" s="51"/>
      <c r="O221" s="123"/>
      <c r="P221" s="102"/>
      <c r="Q221" s="52" t="s">
        <v>21</v>
      </c>
      <c r="R221" s="52"/>
      <c r="S221" s="51"/>
      <c r="T221" s="51"/>
      <c r="U221" s="51"/>
      <c r="V221" s="51"/>
      <c r="W221" s="73"/>
      <c r="X221" s="73"/>
      <c r="Y221" s="73"/>
      <c r="AB221" s="44"/>
      <c r="AC221" s="44"/>
      <c r="AD221" s="44"/>
      <c r="AE221" s="44"/>
      <c r="AF221" s="44"/>
      <c r="AG221" s="44"/>
      <c r="AH221" s="44"/>
      <c r="AI221" s="44"/>
      <c r="AJ221" s="44"/>
      <c r="AK221" s="44"/>
      <c r="AL221" s="44"/>
      <c r="AM221" s="44"/>
    </row>
    <row r="222" spans="1:39" x14ac:dyDescent="0.25">
      <c r="A222" s="34">
        <f>'1.Info groupe'!$C$5</f>
        <v>0</v>
      </c>
      <c r="B222" s="52" t="s">
        <v>21</v>
      </c>
      <c r="C222" s="52"/>
      <c r="D222" s="48"/>
      <c r="E222" s="52"/>
      <c r="F222" s="15"/>
      <c r="G222" s="15"/>
      <c r="H222" s="15"/>
      <c r="I222" s="15"/>
      <c r="J222" s="15"/>
      <c r="K222" s="15"/>
      <c r="L222" s="15"/>
      <c r="M222" s="15"/>
      <c r="N222" s="15"/>
      <c r="O222" s="123"/>
      <c r="P222" s="102"/>
      <c r="Q222" s="52" t="s">
        <v>21</v>
      </c>
      <c r="R222" s="52"/>
      <c r="S222" s="15"/>
      <c r="T222" s="15"/>
      <c r="U222" s="15"/>
      <c r="V222" s="15"/>
      <c r="W222" s="50"/>
      <c r="X222" s="50"/>
      <c r="Y222" s="50"/>
      <c r="AB222" s="44"/>
      <c r="AC222" s="44"/>
      <c r="AD222" s="44"/>
      <c r="AE222" s="44"/>
      <c r="AF222" s="44"/>
      <c r="AG222" s="44"/>
      <c r="AH222" s="44"/>
      <c r="AI222" s="44"/>
      <c r="AJ222" s="44"/>
      <c r="AK222" s="44"/>
      <c r="AL222" s="44"/>
      <c r="AM222" s="44"/>
    </row>
    <row r="223" spans="1:39" x14ac:dyDescent="0.25">
      <c r="A223" s="34">
        <f>'1.Info groupe'!$C$5</f>
        <v>0</v>
      </c>
      <c r="B223" s="52" t="s">
        <v>21</v>
      </c>
      <c r="C223" s="52"/>
      <c r="D223" s="48"/>
      <c r="E223" s="52"/>
      <c r="F223" s="15"/>
      <c r="G223" s="15"/>
      <c r="H223" s="15"/>
      <c r="I223" s="15"/>
      <c r="J223" s="15"/>
      <c r="K223" s="15"/>
      <c r="L223" s="15"/>
      <c r="M223" s="15"/>
      <c r="N223" s="15"/>
      <c r="O223" s="123"/>
      <c r="P223" s="102"/>
      <c r="Q223" s="52" t="s">
        <v>21</v>
      </c>
      <c r="R223" s="52"/>
      <c r="S223" s="15"/>
      <c r="T223" s="15"/>
      <c r="U223" s="15"/>
      <c r="V223" s="15"/>
      <c r="W223" s="50"/>
      <c r="X223" s="50"/>
      <c r="Y223" s="50"/>
      <c r="AB223" s="44"/>
      <c r="AC223" s="44"/>
      <c r="AD223" s="44"/>
      <c r="AE223" s="44"/>
      <c r="AF223" s="44"/>
      <c r="AG223" s="44"/>
      <c r="AH223" s="44"/>
      <c r="AI223" s="44"/>
      <c r="AJ223" s="44"/>
      <c r="AK223" s="44"/>
      <c r="AL223" s="44"/>
      <c r="AM223" s="44"/>
    </row>
    <row r="224" spans="1:39" x14ac:dyDescent="0.25">
      <c r="A224" s="34">
        <f>'1.Info groupe'!$C$5</f>
        <v>0</v>
      </c>
      <c r="B224" s="52" t="s">
        <v>21</v>
      </c>
      <c r="C224" s="52"/>
      <c r="D224" s="48"/>
      <c r="E224" s="52"/>
      <c r="F224" s="15"/>
      <c r="G224" s="15"/>
      <c r="H224" s="15"/>
      <c r="I224" s="15"/>
      <c r="J224" s="15"/>
      <c r="K224" s="15"/>
      <c r="L224" s="15"/>
      <c r="M224" s="15"/>
      <c r="N224" s="15"/>
      <c r="O224" s="123"/>
      <c r="P224" s="102"/>
      <c r="Q224" s="52" t="s">
        <v>21</v>
      </c>
      <c r="R224" s="52"/>
      <c r="S224" s="15"/>
      <c r="T224" s="15"/>
      <c r="U224" s="15"/>
      <c r="V224" s="15"/>
      <c r="W224" s="50"/>
      <c r="X224" s="50"/>
      <c r="Y224" s="50"/>
      <c r="AB224" s="44"/>
      <c r="AC224" s="44"/>
      <c r="AD224" s="44"/>
      <c r="AE224" s="44"/>
      <c r="AF224" s="44"/>
      <c r="AG224" s="44"/>
      <c r="AH224" s="44"/>
      <c r="AI224" s="44"/>
      <c r="AJ224" s="44"/>
      <c r="AK224" s="44"/>
      <c r="AL224" s="44"/>
      <c r="AM224" s="44"/>
    </row>
    <row r="225" spans="1:39" x14ac:dyDescent="0.25">
      <c r="A225" s="34">
        <f>'1.Info groupe'!$C$5</f>
        <v>0</v>
      </c>
      <c r="B225" s="52" t="s">
        <v>21</v>
      </c>
      <c r="C225" s="52"/>
      <c r="D225" s="48"/>
      <c r="E225" s="52"/>
      <c r="F225" s="15"/>
      <c r="G225" s="15"/>
      <c r="H225" s="15"/>
      <c r="I225" s="15"/>
      <c r="J225" s="15"/>
      <c r="K225" s="15"/>
      <c r="L225" s="15"/>
      <c r="M225" s="15"/>
      <c r="N225" s="15"/>
      <c r="O225" s="123"/>
      <c r="P225" s="102"/>
      <c r="Q225" s="52" t="s">
        <v>21</v>
      </c>
      <c r="R225" s="52"/>
      <c r="S225" s="15"/>
      <c r="T225" s="15"/>
      <c r="U225" s="15"/>
      <c r="V225" s="15"/>
      <c r="W225" s="50"/>
      <c r="X225" s="50"/>
      <c r="Y225" s="50"/>
      <c r="AB225" s="44"/>
      <c r="AC225" s="44"/>
      <c r="AD225" s="44"/>
      <c r="AE225" s="44"/>
      <c r="AF225" s="44"/>
      <c r="AG225" s="44"/>
      <c r="AH225" s="44"/>
      <c r="AI225" s="44"/>
      <c r="AJ225" s="44"/>
      <c r="AK225" s="44"/>
      <c r="AL225" s="44"/>
      <c r="AM225" s="44"/>
    </row>
    <row r="226" spans="1:39" x14ac:dyDescent="0.25">
      <c r="A226" s="34">
        <f>'1.Info groupe'!$C$5</f>
        <v>0</v>
      </c>
      <c r="B226" s="52" t="s">
        <v>21</v>
      </c>
      <c r="C226" s="52"/>
      <c r="D226" s="48"/>
      <c r="E226" s="52"/>
      <c r="F226" s="15"/>
      <c r="G226" s="15"/>
      <c r="H226" s="15"/>
      <c r="I226" s="15"/>
      <c r="J226" s="15"/>
      <c r="K226" s="15"/>
      <c r="L226" s="15"/>
      <c r="M226" s="15"/>
      <c r="N226" s="15"/>
      <c r="O226" s="123"/>
      <c r="P226" s="93"/>
      <c r="Q226" s="52" t="s">
        <v>21</v>
      </c>
      <c r="R226" s="52"/>
      <c r="S226" s="15"/>
      <c r="T226" s="15"/>
      <c r="U226" s="15"/>
      <c r="V226" s="15"/>
      <c r="W226" s="50"/>
      <c r="X226" s="50"/>
      <c r="Y226" s="50"/>
      <c r="AB226" s="44"/>
      <c r="AC226" s="44"/>
      <c r="AD226" s="44"/>
      <c r="AE226" s="44"/>
      <c r="AF226" s="44"/>
      <c r="AG226" s="44"/>
      <c r="AH226" s="44"/>
      <c r="AI226" s="44"/>
      <c r="AJ226" s="44"/>
      <c r="AK226" s="44"/>
      <c r="AL226" s="44"/>
      <c r="AM226" s="44"/>
    </row>
    <row r="227" spans="1:39" x14ac:dyDescent="0.25">
      <c r="A227" s="34">
        <f>'1.Info groupe'!$C$5</f>
        <v>0</v>
      </c>
      <c r="B227" s="52" t="s">
        <v>21</v>
      </c>
      <c r="C227" s="52"/>
      <c r="D227" s="48"/>
      <c r="E227" s="52"/>
      <c r="F227" s="15"/>
      <c r="G227" s="15"/>
      <c r="H227" s="15"/>
      <c r="I227" s="15"/>
      <c r="J227" s="15"/>
      <c r="K227" s="15"/>
      <c r="L227" s="15"/>
      <c r="M227" s="15"/>
      <c r="N227" s="15"/>
      <c r="O227" s="123"/>
      <c r="P227" s="93"/>
      <c r="Q227" s="52" t="s">
        <v>21</v>
      </c>
      <c r="R227" s="52"/>
      <c r="S227" s="15"/>
      <c r="T227" s="15"/>
      <c r="U227" s="15"/>
      <c r="V227" s="15"/>
      <c r="W227" s="50"/>
      <c r="X227" s="50"/>
      <c r="Y227" s="50"/>
      <c r="AB227" s="44"/>
      <c r="AC227" s="44"/>
      <c r="AD227" s="44"/>
      <c r="AE227" s="44"/>
      <c r="AF227" s="44"/>
      <c r="AG227" s="44"/>
      <c r="AH227" s="44"/>
      <c r="AI227" s="44"/>
      <c r="AJ227" s="44"/>
      <c r="AK227" s="44"/>
      <c r="AL227" s="44"/>
      <c r="AM227" s="44"/>
    </row>
    <row r="228" spans="1:39" x14ac:dyDescent="0.25">
      <c r="A228" s="34">
        <f>'1.Info groupe'!$C$5</f>
        <v>0</v>
      </c>
      <c r="B228" s="52" t="s">
        <v>21</v>
      </c>
      <c r="C228" s="52"/>
      <c r="D228" s="48"/>
      <c r="E228" s="52"/>
      <c r="F228" s="15"/>
      <c r="G228" s="15"/>
      <c r="H228" s="15"/>
      <c r="I228" s="15"/>
      <c r="J228" s="15"/>
      <c r="K228" s="15"/>
      <c r="L228" s="15"/>
      <c r="M228" s="15"/>
      <c r="N228" s="15"/>
      <c r="O228" s="123"/>
      <c r="P228" s="93"/>
      <c r="Q228" s="52" t="s">
        <v>21</v>
      </c>
      <c r="R228" s="52"/>
      <c r="S228" s="15"/>
      <c r="T228" s="15"/>
      <c r="U228" s="15"/>
      <c r="V228" s="15"/>
      <c r="W228" s="50"/>
      <c r="X228" s="50"/>
      <c r="Y228" s="50"/>
      <c r="AB228" s="44"/>
      <c r="AC228" s="44"/>
      <c r="AD228" s="44"/>
      <c r="AE228" s="44"/>
      <c r="AF228" s="44"/>
      <c r="AG228" s="44"/>
      <c r="AH228" s="44"/>
      <c r="AI228" s="44"/>
      <c r="AJ228" s="44"/>
      <c r="AK228" s="44"/>
      <c r="AL228" s="44"/>
      <c r="AM228" s="44"/>
    </row>
    <row r="229" spans="1:39" x14ac:dyDescent="0.25">
      <c r="A229" s="34">
        <f>'1.Info groupe'!$C$5</f>
        <v>0</v>
      </c>
      <c r="B229" s="52" t="s">
        <v>21</v>
      </c>
      <c r="C229" s="52"/>
      <c r="D229" s="48"/>
      <c r="E229" s="52"/>
      <c r="F229" s="15"/>
      <c r="G229" s="15"/>
      <c r="H229" s="15"/>
      <c r="I229" s="15"/>
      <c r="J229" s="15"/>
      <c r="K229" s="15"/>
      <c r="L229" s="15"/>
      <c r="M229" s="15"/>
      <c r="N229" s="15"/>
      <c r="O229" s="123"/>
      <c r="P229" s="93"/>
      <c r="Q229" s="52" t="s">
        <v>21</v>
      </c>
      <c r="R229" s="52"/>
      <c r="S229" s="15"/>
      <c r="T229" s="15"/>
      <c r="U229" s="15"/>
      <c r="V229" s="15"/>
      <c r="W229" s="50"/>
      <c r="X229" s="50"/>
      <c r="Y229" s="50"/>
      <c r="AB229" s="44"/>
      <c r="AC229" s="44"/>
      <c r="AD229" s="44"/>
      <c r="AE229" s="44"/>
      <c r="AF229" s="44"/>
      <c r="AG229" s="44"/>
      <c r="AH229" s="44"/>
      <c r="AI229" s="44"/>
      <c r="AJ229" s="44"/>
      <c r="AK229" s="44"/>
      <c r="AL229" s="44"/>
      <c r="AM229" s="44"/>
    </row>
    <row r="230" spans="1:39" ht="14.4" thickBot="1" x14ac:dyDescent="0.3">
      <c r="A230" s="34">
        <f>'1.Info groupe'!$C$5</f>
        <v>0</v>
      </c>
      <c r="B230" s="52" t="s">
        <v>21</v>
      </c>
      <c r="C230" s="52"/>
      <c r="D230" s="76"/>
      <c r="E230" s="77"/>
      <c r="F230" s="78"/>
      <c r="G230" s="78"/>
      <c r="H230" s="78"/>
      <c r="I230" s="78"/>
      <c r="J230" s="78"/>
      <c r="K230" s="78"/>
      <c r="L230" s="78"/>
      <c r="M230" s="78"/>
      <c r="N230" s="78"/>
      <c r="O230" s="123"/>
      <c r="P230" s="93"/>
      <c r="Q230" s="52" t="s">
        <v>21</v>
      </c>
      <c r="R230" s="76"/>
      <c r="S230" s="78"/>
      <c r="T230" s="78"/>
      <c r="U230" s="78"/>
      <c r="V230" s="78"/>
      <c r="W230" s="79"/>
      <c r="X230" s="79"/>
      <c r="Y230" s="79"/>
      <c r="AB230" s="44"/>
      <c r="AC230" s="44"/>
      <c r="AD230" s="44"/>
      <c r="AE230" s="44"/>
      <c r="AF230" s="44"/>
      <c r="AG230" s="44"/>
      <c r="AH230" s="44"/>
      <c r="AI230" s="44"/>
      <c r="AJ230" s="44"/>
      <c r="AK230" s="44"/>
      <c r="AL230" s="44"/>
      <c r="AM230" s="44"/>
    </row>
    <row r="231" spans="1:39" ht="15" customHeight="1" thickBot="1" x14ac:dyDescent="0.3">
      <c r="A231" s="81" t="e">
        <f>IF(L231&lt;&gt;(F231+H231+I231+J231+K231),"Erreur sur calcul IFT","")</f>
        <v>#DIV/0!</v>
      </c>
      <c r="B231" s="275" t="s">
        <v>88</v>
      </c>
      <c r="C231" s="276"/>
      <c r="D231" s="82"/>
      <c r="E231" s="82">
        <f>SUM(E221:E230)</f>
        <v>0</v>
      </c>
      <c r="F231" s="82" t="e">
        <f t="shared" ref="F231:M231" si="37">SUMPRODUCT(F221:F230,$E221:$E230)/$E231</f>
        <v>#DIV/0!</v>
      </c>
      <c r="G231" s="82" t="e">
        <f t="shared" si="37"/>
        <v>#DIV/0!</v>
      </c>
      <c r="H231" s="82" t="e">
        <f t="shared" si="37"/>
        <v>#DIV/0!</v>
      </c>
      <c r="I231" s="82" t="e">
        <f t="shared" si="37"/>
        <v>#DIV/0!</v>
      </c>
      <c r="J231" s="82" t="e">
        <f t="shared" si="37"/>
        <v>#DIV/0!</v>
      </c>
      <c r="K231" s="82" t="e">
        <f t="shared" si="37"/>
        <v>#DIV/0!</v>
      </c>
      <c r="L231" s="82" t="e">
        <f t="shared" si="37"/>
        <v>#DIV/0!</v>
      </c>
      <c r="M231" s="82" t="e">
        <f t="shared" si="37"/>
        <v>#DIV/0!</v>
      </c>
      <c r="N231" s="202" t="e">
        <f t="shared" ref="N231" si="38">SUMPRODUCT(N221:N230,$E221:$E230)/$E231</f>
        <v>#DIV/0!</v>
      </c>
      <c r="O231" s="123"/>
      <c r="P231" s="93"/>
      <c r="Q231" s="275" t="s">
        <v>88</v>
      </c>
      <c r="R231" s="276"/>
      <c r="S231" s="92"/>
      <c r="T231" s="82"/>
      <c r="U231" s="82"/>
      <c r="V231" s="82"/>
      <c r="W231" s="82"/>
      <c r="X231" s="82"/>
      <c r="Y231" s="83"/>
      <c r="AB231" s="44"/>
      <c r="AC231" s="44"/>
      <c r="AD231" s="44"/>
      <c r="AE231" s="44"/>
      <c r="AF231" s="44"/>
      <c r="AG231" s="44"/>
      <c r="AH231" s="44"/>
      <c r="AI231" s="44"/>
      <c r="AJ231" s="44"/>
      <c r="AK231" s="44"/>
      <c r="AL231" s="44"/>
      <c r="AM231" s="44"/>
    </row>
    <row r="232" spans="1:39" x14ac:dyDescent="0.25">
      <c r="A232" s="34">
        <f>'1.Info groupe'!$C$5</f>
        <v>0</v>
      </c>
      <c r="B232" s="72" t="s">
        <v>22</v>
      </c>
      <c r="C232" s="67"/>
      <c r="D232" s="68"/>
      <c r="E232" s="70"/>
      <c r="F232" s="69"/>
      <c r="G232" s="69"/>
      <c r="H232" s="69"/>
      <c r="I232" s="69"/>
      <c r="J232" s="69"/>
      <c r="K232" s="69"/>
      <c r="L232" s="69"/>
      <c r="M232" s="69"/>
      <c r="N232" s="69"/>
      <c r="O232" s="123"/>
      <c r="P232" s="93"/>
      <c r="Q232" s="72" t="s">
        <v>22</v>
      </c>
      <c r="R232" s="67"/>
      <c r="S232" s="69"/>
      <c r="T232" s="69"/>
      <c r="U232" s="69"/>
      <c r="V232" s="69"/>
      <c r="W232" s="69"/>
      <c r="X232" s="69"/>
      <c r="Y232" s="69"/>
      <c r="AB232" s="44"/>
      <c r="AC232" s="44"/>
      <c r="AD232" s="44"/>
      <c r="AE232" s="44"/>
      <c r="AF232" s="44"/>
      <c r="AG232" s="44"/>
      <c r="AH232" s="44"/>
      <c r="AI232" s="44"/>
      <c r="AJ232" s="44"/>
      <c r="AK232" s="44"/>
      <c r="AL232" s="44"/>
      <c r="AM232" s="44"/>
    </row>
    <row r="233" spans="1:39" x14ac:dyDescent="0.25">
      <c r="A233" s="34">
        <f>'1.Info groupe'!$C$5</f>
        <v>0</v>
      </c>
      <c r="B233" s="72" t="s">
        <v>22</v>
      </c>
      <c r="C233" s="67"/>
      <c r="D233" s="68"/>
      <c r="E233" s="70"/>
      <c r="F233" s="69"/>
      <c r="G233" s="69"/>
      <c r="H233" s="69"/>
      <c r="I233" s="69"/>
      <c r="J233" s="69"/>
      <c r="K233" s="69"/>
      <c r="L233" s="69"/>
      <c r="M233" s="69"/>
      <c r="N233" s="69"/>
      <c r="O233" s="123"/>
      <c r="P233" s="93"/>
      <c r="Q233" s="72" t="s">
        <v>22</v>
      </c>
      <c r="R233" s="67"/>
      <c r="S233" s="69"/>
      <c r="T233" s="69"/>
      <c r="U233" s="69"/>
      <c r="V233" s="69"/>
      <c r="W233" s="69"/>
      <c r="X233" s="69"/>
      <c r="Y233" s="69"/>
      <c r="AB233" s="44"/>
      <c r="AC233" s="44"/>
      <c r="AD233" s="44"/>
      <c r="AE233" s="44"/>
      <c r="AF233" s="44"/>
      <c r="AG233" s="44"/>
      <c r="AH233" s="44"/>
      <c r="AI233" s="44"/>
      <c r="AJ233" s="44"/>
      <c r="AK233" s="44"/>
      <c r="AL233" s="44"/>
      <c r="AM233" s="44"/>
    </row>
    <row r="234" spans="1:39" x14ac:dyDescent="0.25">
      <c r="A234" s="34">
        <f>'1.Info groupe'!$C$5</f>
        <v>0</v>
      </c>
      <c r="B234" s="72" t="s">
        <v>22</v>
      </c>
      <c r="C234" s="67"/>
      <c r="D234" s="68"/>
      <c r="E234" s="70"/>
      <c r="F234" s="69"/>
      <c r="G234" s="69"/>
      <c r="H234" s="69"/>
      <c r="I234" s="69"/>
      <c r="J234" s="69"/>
      <c r="K234" s="69"/>
      <c r="L234" s="69"/>
      <c r="M234" s="69"/>
      <c r="N234" s="69"/>
      <c r="O234" s="123"/>
      <c r="P234" s="93"/>
      <c r="Q234" s="72" t="s">
        <v>22</v>
      </c>
      <c r="R234" s="67"/>
      <c r="S234" s="69"/>
      <c r="T234" s="69"/>
      <c r="U234" s="69"/>
      <c r="V234" s="69"/>
      <c r="W234" s="69"/>
      <c r="X234" s="69"/>
      <c r="Y234" s="69"/>
      <c r="AB234" s="44"/>
      <c r="AC234" s="44"/>
      <c r="AD234" s="44"/>
      <c r="AE234" s="44"/>
      <c r="AF234" s="44"/>
      <c r="AG234" s="44"/>
      <c r="AH234" s="44"/>
      <c r="AI234" s="44"/>
      <c r="AJ234" s="44"/>
      <c r="AK234" s="44"/>
      <c r="AL234" s="44"/>
      <c r="AM234" s="44"/>
    </row>
    <row r="235" spans="1:39" x14ac:dyDescent="0.25">
      <c r="A235" s="34">
        <f>'1.Info groupe'!$C$5</f>
        <v>0</v>
      </c>
      <c r="B235" s="72" t="s">
        <v>22</v>
      </c>
      <c r="C235" s="67"/>
      <c r="D235" s="68"/>
      <c r="E235" s="70"/>
      <c r="F235" s="69"/>
      <c r="G235" s="69"/>
      <c r="H235" s="69"/>
      <c r="I235" s="69"/>
      <c r="J235" s="69"/>
      <c r="K235" s="69"/>
      <c r="L235" s="69"/>
      <c r="M235" s="69"/>
      <c r="N235" s="69"/>
      <c r="O235" s="123"/>
      <c r="P235" s="93"/>
      <c r="Q235" s="72" t="s">
        <v>22</v>
      </c>
      <c r="R235" s="67"/>
      <c r="S235" s="69"/>
      <c r="T235" s="69"/>
      <c r="U235" s="69"/>
      <c r="V235" s="69"/>
      <c r="W235" s="69"/>
      <c r="X235" s="69"/>
      <c r="Y235" s="69"/>
      <c r="AB235" s="44"/>
      <c r="AC235" s="44"/>
      <c r="AD235" s="44"/>
      <c r="AE235" s="44"/>
      <c r="AF235" s="44"/>
      <c r="AG235" s="44"/>
      <c r="AH235" s="44"/>
      <c r="AI235" s="44"/>
      <c r="AJ235" s="44"/>
      <c r="AK235" s="44"/>
      <c r="AL235" s="44"/>
      <c r="AM235" s="44"/>
    </row>
    <row r="236" spans="1:39" x14ac:dyDescent="0.25">
      <c r="A236" s="34">
        <f>'1.Info groupe'!$C$5</f>
        <v>0</v>
      </c>
      <c r="B236" s="72" t="s">
        <v>22</v>
      </c>
      <c r="C236" s="67"/>
      <c r="D236" s="68"/>
      <c r="E236" s="70"/>
      <c r="F236" s="69"/>
      <c r="G236" s="69"/>
      <c r="H236" s="69"/>
      <c r="I236" s="69"/>
      <c r="J236" s="69"/>
      <c r="K236" s="69"/>
      <c r="L236" s="69"/>
      <c r="M236" s="69"/>
      <c r="N236" s="69"/>
      <c r="O236" s="123"/>
      <c r="P236" s="93"/>
      <c r="Q236" s="72" t="s">
        <v>22</v>
      </c>
      <c r="R236" s="67"/>
      <c r="S236" s="69"/>
      <c r="T236" s="69"/>
      <c r="U236" s="69"/>
      <c r="V236" s="69"/>
      <c r="W236" s="69"/>
      <c r="X236" s="69"/>
      <c r="Y236" s="69"/>
      <c r="AB236" s="44"/>
      <c r="AC236" s="44"/>
      <c r="AD236" s="44"/>
      <c r="AE236" s="44"/>
      <c r="AF236" s="44"/>
      <c r="AG236" s="44"/>
      <c r="AH236" s="44"/>
      <c r="AI236" s="44"/>
      <c r="AJ236" s="44"/>
      <c r="AK236" s="44"/>
      <c r="AL236" s="44"/>
      <c r="AM236" s="44"/>
    </row>
    <row r="237" spans="1:39" x14ac:dyDescent="0.25">
      <c r="A237" s="34">
        <f>'1.Info groupe'!$C$5</f>
        <v>0</v>
      </c>
      <c r="B237" s="72" t="s">
        <v>22</v>
      </c>
      <c r="C237" s="67"/>
      <c r="D237" s="68"/>
      <c r="E237" s="70"/>
      <c r="F237" s="69"/>
      <c r="G237" s="69"/>
      <c r="H237" s="69"/>
      <c r="I237" s="69"/>
      <c r="J237" s="69"/>
      <c r="K237" s="69"/>
      <c r="L237" s="69"/>
      <c r="M237" s="69"/>
      <c r="N237" s="69"/>
      <c r="O237" s="123"/>
      <c r="P237" s="93"/>
      <c r="Q237" s="72" t="s">
        <v>22</v>
      </c>
      <c r="R237" s="67"/>
      <c r="S237" s="69"/>
      <c r="T237" s="69"/>
      <c r="U237" s="69"/>
      <c r="V237" s="69"/>
      <c r="W237" s="69"/>
      <c r="X237" s="69"/>
      <c r="Y237" s="69"/>
      <c r="AB237" s="44"/>
      <c r="AC237" s="44"/>
      <c r="AD237" s="44"/>
      <c r="AE237" s="44"/>
      <c r="AF237" s="44"/>
      <c r="AG237" s="44"/>
      <c r="AH237" s="44"/>
      <c r="AI237" s="44"/>
      <c r="AJ237" s="44"/>
      <c r="AK237" s="44"/>
      <c r="AL237" s="44"/>
      <c r="AM237" s="44"/>
    </row>
    <row r="238" spans="1:39" x14ac:dyDescent="0.25">
      <c r="A238" s="34">
        <f>'1.Info groupe'!$C$5</f>
        <v>0</v>
      </c>
      <c r="B238" s="72" t="s">
        <v>22</v>
      </c>
      <c r="C238" s="67"/>
      <c r="D238" s="68"/>
      <c r="E238" s="70"/>
      <c r="F238" s="69"/>
      <c r="G238" s="69"/>
      <c r="H238" s="69"/>
      <c r="I238" s="69"/>
      <c r="J238" s="69"/>
      <c r="K238" s="69"/>
      <c r="L238" s="69"/>
      <c r="M238" s="69"/>
      <c r="N238" s="69"/>
      <c r="O238" s="123"/>
      <c r="P238" s="93"/>
      <c r="Q238" s="72" t="s">
        <v>22</v>
      </c>
      <c r="R238" s="67"/>
      <c r="S238" s="69"/>
      <c r="T238" s="69"/>
      <c r="U238" s="69"/>
      <c r="V238" s="69"/>
      <c r="W238" s="69"/>
      <c r="X238" s="69"/>
      <c r="Y238" s="69"/>
      <c r="AB238" s="44"/>
      <c r="AC238" s="44"/>
      <c r="AD238" s="44"/>
      <c r="AE238" s="44"/>
      <c r="AF238" s="44"/>
      <c r="AG238" s="44"/>
      <c r="AH238" s="44"/>
      <c r="AI238" s="44"/>
      <c r="AJ238" s="44"/>
      <c r="AK238" s="44"/>
      <c r="AL238" s="44"/>
      <c r="AM238" s="44"/>
    </row>
    <row r="239" spans="1:39" x14ac:dyDescent="0.25">
      <c r="A239" s="34">
        <f>'1.Info groupe'!$C$5</f>
        <v>0</v>
      </c>
      <c r="B239" s="72" t="s">
        <v>22</v>
      </c>
      <c r="C239" s="67"/>
      <c r="D239" s="68"/>
      <c r="E239" s="70"/>
      <c r="F239" s="69"/>
      <c r="G239" s="69"/>
      <c r="H239" s="69"/>
      <c r="I239" s="69"/>
      <c r="J239" s="69"/>
      <c r="K239" s="69"/>
      <c r="L239" s="69"/>
      <c r="M239" s="69"/>
      <c r="N239" s="69"/>
      <c r="O239" s="123"/>
      <c r="P239" s="93"/>
      <c r="Q239" s="72" t="s">
        <v>22</v>
      </c>
      <c r="R239" s="67"/>
      <c r="S239" s="69"/>
      <c r="T239" s="69"/>
      <c r="U239" s="69"/>
      <c r="V239" s="69"/>
      <c r="W239" s="69"/>
      <c r="X239" s="69"/>
      <c r="Y239" s="69"/>
      <c r="AB239" s="44"/>
      <c r="AC239" s="44"/>
      <c r="AD239" s="44"/>
      <c r="AE239" s="44"/>
      <c r="AF239" s="44"/>
      <c r="AG239" s="44"/>
      <c r="AH239" s="44"/>
      <c r="AI239" s="44"/>
      <c r="AJ239" s="44"/>
      <c r="AK239" s="44"/>
      <c r="AL239" s="44"/>
      <c r="AM239" s="44"/>
    </row>
    <row r="240" spans="1:39" x14ac:dyDescent="0.25">
      <c r="A240" s="34">
        <f>'1.Info groupe'!$C$5</f>
        <v>0</v>
      </c>
      <c r="B240" s="72" t="s">
        <v>22</v>
      </c>
      <c r="C240" s="67"/>
      <c r="D240" s="68"/>
      <c r="E240" s="70"/>
      <c r="F240" s="69"/>
      <c r="G240" s="69"/>
      <c r="H240" s="69"/>
      <c r="I240" s="69"/>
      <c r="J240" s="69"/>
      <c r="K240" s="69"/>
      <c r="L240" s="69"/>
      <c r="M240" s="69"/>
      <c r="N240" s="69"/>
      <c r="O240" s="123"/>
      <c r="P240" s="93"/>
      <c r="Q240" s="72" t="s">
        <v>22</v>
      </c>
      <c r="R240" s="67"/>
      <c r="S240" s="69"/>
      <c r="T240" s="69"/>
      <c r="U240" s="69"/>
      <c r="V240" s="69"/>
      <c r="W240" s="69"/>
      <c r="X240" s="69"/>
      <c r="Y240" s="69"/>
      <c r="AB240" s="44"/>
      <c r="AC240" s="44"/>
      <c r="AD240" s="44"/>
      <c r="AE240" s="44"/>
      <c r="AF240" s="44"/>
      <c r="AG240" s="44"/>
      <c r="AH240" s="44"/>
      <c r="AI240" s="44"/>
      <c r="AJ240" s="44"/>
      <c r="AK240" s="44"/>
      <c r="AL240" s="44"/>
      <c r="AM240" s="44"/>
    </row>
    <row r="241" spans="1:39" ht="14.4" thickBot="1" x14ac:dyDescent="0.3">
      <c r="A241" s="34">
        <f>'1.Info groupe'!$C$5</f>
        <v>0</v>
      </c>
      <c r="B241" s="72" t="s">
        <v>22</v>
      </c>
      <c r="C241" s="67"/>
      <c r="D241" s="68"/>
      <c r="E241" s="70"/>
      <c r="F241" s="69"/>
      <c r="G241" s="69"/>
      <c r="H241" s="69"/>
      <c r="I241" s="69"/>
      <c r="J241" s="69"/>
      <c r="K241" s="69"/>
      <c r="L241" s="69"/>
      <c r="M241" s="69"/>
      <c r="N241" s="69"/>
      <c r="O241" s="123"/>
      <c r="P241" s="93"/>
      <c r="Q241" s="72" t="s">
        <v>22</v>
      </c>
      <c r="R241" s="67"/>
      <c r="S241" s="69"/>
      <c r="T241" s="69"/>
      <c r="U241" s="69"/>
      <c r="V241" s="69"/>
      <c r="W241" s="69"/>
      <c r="X241" s="69"/>
      <c r="Y241" s="69"/>
      <c r="AB241" s="44"/>
      <c r="AC241" s="44"/>
      <c r="AD241" s="44"/>
      <c r="AE241" s="44"/>
      <c r="AF241" s="44"/>
      <c r="AG241" s="44"/>
      <c r="AH241" s="44"/>
      <c r="AI241" s="44"/>
      <c r="AJ241" s="44"/>
      <c r="AK241" s="44"/>
      <c r="AL241" s="44"/>
      <c r="AM241" s="44"/>
    </row>
    <row r="242" spans="1:39" ht="14.4" thickBot="1" x14ac:dyDescent="0.3">
      <c r="A242" s="81" t="e">
        <f>IF(L242&lt;&gt;(F242+H242+I242+J242+K242),"Erreur sur calcul IFT","")</f>
        <v>#DIV/0!</v>
      </c>
      <c r="B242" s="270" t="s">
        <v>89</v>
      </c>
      <c r="C242" s="271"/>
      <c r="D242" s="75"/>
      <c r="E242" s="75">
        <f>SUM(E232:E241)</f>
        <v>0</v>
      </c>
      <c r="F242" s="75" t="e">
        <f t="shared" ref="F242:M242" si="39">SUMPRODUCT(F232:F241,$E232:$E241)/$E242</f>
        <v>#DIV/0!</v>
      </c>
      <c r="G242" s="75" t="e">
        <f t="shared" si="39"/>
        <v>#DIV/0!</v>
      </c>
      <c r="H242" s="75" t="e">
        <f t="shared" si="39"/>
        <v>#DIV/0!</v>
      </c>
      <c r="I242" s="75" t="e">
        <f t="shared" si="39"/>
        <v>#DIV/0!</v>
      </c>
      <c r="J242" s="75" t="e">
        <f t="shared" si="39"/>
        <v>#DIV/0!</v>
      </c>
      <c r="K242" s="75" t="e">
        <f t="shared" si="39"/>
        <v>#DIV/0!</v>
      </c>
      <c r="L242" s="75" t="e">
        <f t="shared" si="39"/>
        <v>#DIV/0!</v>
      </c>
      <c r="M242" s="75" t="e">
        <f t="shared" si="39"/>
        <v>#DIV/0!</v>
      </c>
      <c r="N242" s="75" t="e">
        <f t="shared" ref="N242" si="40">SUMPRODUCT(N232:N241,$E232:$E241)/$E242</f>
        <v>#DIV/0!</v>
      </c>
      <c r="O242" s="123"/>
      <c r="P242" s="93"/>
      <c r="Q242" s="270" t="s">
        <v>89</v>
      </c>
      <c r="R242" s="271"/>
      <c r="S242" s="91"/>
      <c r="T242" s="75"/>
      <c r="U242" s="75"/>
      <c r="V242" s="75"/>
      <c r="W242" s="75"/>
      <c r="X242" s="75"/>
      <c r="Y242" s="75"/>
      <c r="AB242" s="44"/>
      <c r="AC242" s="44"/>
      <c r="AD242" s="44"/>
      <c r="AE242" s="44"/>
      <c r="AF242" s="44"/>
      <c r="AG242" s="44"/>
      <c r="AH242" s="44"/>
      <c r="AI242" s="44"/>
      <c r="AJ242" s="44"/>
      <c r="AK242" s="44"/>
      <c r="AL242" s="44"/>
      <c r="AM242" s="44"/>
    </row>
    <row r="243" spans="1:39" x14ac:dyDescent="0.25">
      <c r="A243" s="71">
        <f>'1.Info groupe'!$C$5</f>
        <v>0</v>
      </c>
      <c r="B243" s="52" t="s">
        <v>23</v>
      </c>
      <c r="C243" s="52"/>
      <c r="D243" s="52"/>
      <c r="E243" s="52"/>
      <c r="F243" s="51"/>
      <c r="G243" s="51"/>
      <c r="H243" s="51"/>
      <c r="I243" s="51"/>
      <c r="J243" s="51"/>
      <c r="K243" s="51"/>
      <c r="L243" s="51"/>
      <c r="M243" s="51"/>
      <c r="N243" s="51"/>
      <c r="O243" s="123"/>
      <c r="P243" s="102"/>
      <c r="Q243" s="52" t="s">
        <v>23</v>
      </c>
      <c r="R243" s="52"/>
      <c r="S243" s="15"/>
      <c r="T243" s="15"/>
      <c r="U243" s="15"/>
      <c r="V243" s="15"/>
      <c r="W243" s="15"/>
      <c r="X243" s="15"/>
      <c r="Y243" s="15"/>
      <c r="AB243" s="44"/>
      <c r="AC243" s="44"/>
      <c r="AD243" s="44"/>
      <c r="AE243" s="44"/>
      <c r="AF243" s="44"/>
      <c r="AG243" s="44"/>
      <c r="AH243" s="44"/>
      <c r="AI243" s="44"/>
      <c r="AJ243" s="44"/>
      <c r="AK243" s="44"/>
      <c r="AL243" s="44"/>
      <c r="AM243" s="44"/>
    </row>
    <row r="244" spans="1:39" x14ac:dyDescent="0.25">
      <c r="A244" s="34">
        <f>'1.Info groupe'!$C$5</f>
        <v>0</v>
      </c>
      <c r="B244" s="52" t="s">
        <v>23</v>
      </c>
      <c r="C244" s="52"/>
      <c r="D244" s="48"/>
      <c r="E244" s="52"/>
      <c r="F244" s="15"/>
      <c r="G244" s="15"/>
      <c r="H244" s="15"/>
      <c r="I244" s="15"/>
      <c r="J244" s="15"/>
      <c r="K244" s="15"/>
      <c r="L244" s="15"/>
      <c r="M244" s="15"/>
      <c r="N244" s="15"/>
      <c r="O244" s="123"/>
      <c r="P244" s="102"/>
      <c r="Q244" s="52" t="s">
        <v>23</v>
      </c>
      <c r="R244" s="52"/>
      <c r="S244" s="15"/>
      <c r="T244" s="15"/>
      <c r="U244" s="15"/>
      <c r="V244" s="15"/>
      <c r="W244" s="50"/>
      <c r="X244" s="50"/>
      <c r="Y244" s="50"/>
      <c r="AB244" s="44"/>
      <c r="AC244" s="44"/>
      <c r="AD244" s="44"/>
      <c r="AE244" s="44"/>
      <c r="AF244" s="44"/>
      <c r="AG244" s="44"/>
      <c r="AH244" s="44"/>
      <c r="AI244" s="44"/>
      <c r="AJ244" s="44"/>
      <c r="AK244" s="44"/>
      <c r="AL244" s="44"/>
      <c r="AM244" s="44"/>
    </row>
    <row r="245" spans="1:39" x14ac:dyDescent="0.25">
      <c r="A245" s="34">
        <f>'1.Info groupe'!$C$5</f>
        <v>0</v>
      </c>
      <c r="B245" s="52" t="s">
        <v>23</v>
      </c>
      <c r="C245" s="52"/>
      <c r="D245" s="48"/>
      <c r="E245" s="52"/>
      <c r="F245" s="15"/>
      <c r="G245" s="15"/>
      <c r="H245" s="15"/>
      <c r="I245" s="15"/>
      <c r="J245" s="15"/>
      <c r="K245" s="15"/>
      <c r="L245" s="15"/>
      <c r="M245" s="15"/>
      <c r="N245" s="15"/>
      <c r="O245" s="123"/>
      <c r="P245" s="102"/>
      <c r="Q245" s="52" t="s">
        <v>23</v>
      </c>
      <c r="R245" s="52"/>
      <c r="S245" s="15"/>
      <c r="T245" s="15"/>
      <c r="U245" s="15"/>
      <c r="V245" s="15"/>
      <c r="W245" s="50"/>
      <c r="X245" s="50"/>
      <c r="Y245" s="50"/>
      <c r="AB245" s="44"/>
      <c r="AC245" s="44"/>
      <c r="AD245" s="45"/>
      <c r="AE245" s="44"/>
      <c r="AF245" s="44"/>
      <c r="AG245" s="44"/>
      <c r="AH245" s="44"/>
      <c r="AI245" s="44"/>
      <c r="AJ245" s="44"/>
      <c r="AK245" s="44"/>
      <c r="AL245" s="44"/>
      <c r="AM245" s="44"/>
    </row>
    <row r="246" spans="1:39" x14ac:dyDescent="0.25">
      <c r="A246" s="34">
        <f>'1.Info groupe'!$C$5</f>
        <v>0</v>
      </c>
      <c r="B246" s="52" t="s">
        <v>23</v>
      </c>
      <c r="C246" s="52"/>
      <c r="D246" s="48"/>
      <c r="E246" s="52"/>
      <c r="F246" s="15"/>
      <c r="G246" s="15"/>
      <c r="H246" s="15"/>
      <c r="I246" s="15"/>
      <c r="J246" s="15"/>
      <c r="K246" s="15"/>
      <c r="L246" s="15"/>
      <c r="M246" s="15"/>
      <c r="N246" s="15"/>
      <c r="O246" s="123"/>
      <c r="P246" s="102"/>
      <c r="Q246" s="52" t="s">
        <v>23</v>
      </c>
      <c r="R246" s="52"/>
      <c r="S246" s="15"/>
      <c r="T246" s="15"/>
      <c r="U246" s="15"/>
      <c r="V246" s="15"/>
      <c r="W246" s="50"/>
      <c r="X246" s="50"/>
      <c r="Y246" s="50"/>
      <c r="AB246" s="44"/>
      <c r="AC246" s="44"/>
      <c r="AD246" s="44"/>
      <c r="AE246" s="44"/>
      <c r="AF246" s="44"/>
      <c r="AG246" s="44"/>
      <c r="AH246" s="44"/>
      <c r="AI246" s="44"/>
      <c r="AJ246" s="44"/>
      <c r="AK246" s="44"/>
      <c r="AL246" s="44"/>
      <c r="AM246" s="44"/>
    </row>
    <row r="247" spans="1:39" x14ac:dyDescent="0.25">
      <c r="A247" s="34">
        <f>'1.Info groupe'!$C$5</f>
        <v>0</v>
      </c>
      <c r="B247" s="52" t="s">
        <v>23</v>
      </c>
      <c r="C247" s="52"/>
      <c r="D247" s="48"/>
      <c r="E247" s="52"/>
      <c r="F247" s="15"/>
      <c r="G247" s="15"/>
      <c r="H247" s="15"/>
      <c r="I247" s="15"/>
      <c r="J247" s="15"/>
      <c r="K247" s="15"/>
      <c r="L247" s="15"/>
      <c r="M247" s="15"/>
      <c r="N247" s="15"/>
      <c r="O247" s="123"/>
      <c r="P247" s="102"/>
      <c r="Q247" s="52" t="s">
        <v>23</v>
      </c>
      <c r="R247" s="52"/>
      <c r="S247" s="15"/>
      <c r="T247" s="15"/>
      <c r="U247" s="15"/>
      <c r="V247" s="15"/>
      <c r="W247" s="50"/>
      <c r="X247" s="50"/>
      <c r="Y247" s="50"/>
      <c r="AB247" s="44"/>
      <c r="AC247" s="44"/>
      <c r="AD247" s="44"/>
      <c r="AE247" s="44"/>
      <c r="AF247" s="44"/>
      <c r="AG247" s="44"/>
      <c r="AH247" s="44"/>
      <c r="AI247" s="44"/>
      <c r="AJ247" s="44"/>
      <c r="AK247" s="44"/>
      <c r="AL247" s="44"/>
      <c r="AM247" s="44"/>
    </row>
    <row r="248" spans="1:39" x14ac:dyDescent="0.25">
      <c r="A248" s="34">
        <f>'1.Info groupe'!$C$5</f>
        <v>0</v>
      </c>
      <c r="B248" s="52" t="s">
        <v>23</v>
      </c>
      <c r="C248" s="52"/>
      <c r="D248" s="48"/>
      <c r="E248" s="52"/>
      <c r="F248" s="15"/>
      <c r="G248" s="15"/>
      <c r="H248" s="15"/>
      <c r="I248" s="15"/>
      <c r="J248" s="15"/>
      <c r="K248" s="15"/>
      <c r="L248" s="15"/>
      <c r="M248" s="15"/>
      <c r="N248" s="15"/>
      <c r="O248" s="123"/>
      <c r="P248" s="102"/>
      <c r="Q248" s="52" t="s">
        <v>23</v>
      </c>
      <c r="R248" s="52"/>
      <c r="S248" s="15"/>
      <c r="T248" s="15"/>
      <c r="U248" s="15"/>
      <c r="V248" s="15"/>
      <c r="W248" s="50"/>
      <c r="X248" s="50"/>
      <c r="Y248" s="50"/>
      <c r="AB248" s="44"/>
      <c r="AC248" s="44"/>
      <c r="AD248" s="44"/>
      <c r="AE248" s="44"/>
      <c r="AF248" s="44"/>
      <c r="AG248" s="44"/>
      <c r="AH248" s="44"/>
      <c r="AI248" s="44"/>
      <c r="AJ248" s="44"/>
      <c r="AK248" s="44"/>
      <c r="AL248" s="44"/>
      <c r="AM248" s="44"/>
    </row>
    <row r="249" spans="1:39" x14ac:dyDescent="0.25">
      <c r="A249" s="34">
        <f>'1.Info groupe'!$C$5</f>
        <v>0</v>
      </c>
      <c r="B249" s="52" t="s">
        <v>23</v>
      </c>
      <c r="C249" s="52"/>
      <c r="D249" s="48"/>
      <c r="E249" s="52"/>
      <c r="F249" s="15"/>
      <c r="G249" s="15"/>
      <c r="H249" s="15"/>
      <c r="I249" s="15"/>
      <c r="J249" s="15"/>
      <c r="K249" s="15"/>
      <c r="L249" s="15"/>
      <c r="M249" s="15"/>
      <c r="N249" s="15"/>
      <c r="O249" s="123"/>
      <c r="P249" s="102"/>
      <c r="Q249" s="52" t="s">
        <v>23</v>
      </c>
      <c r="R249" s="52"/>
      <c r="S249" s="15"/>
      <c r="T249" s="15"/>
      <c r="U249" s="15"/>
      <c r="V249" s="15"/>
      <c r="W249" s="50"/>
      <c r="X249" s="50"/>
      <c r="Y249" s="50"/>
      <c r="AB249" s="44"/>
      <c r="AC249" s="44"/>
      <c r="AD249" s="44"/>
      <c r="AE249" s="44"/>
      <c r="AF249" s="44"/>
      <c r="AG249" s="44"/>
      <c r="AH249" s="44"/>
      <c r="AI249" s="44"/>
      <c r="AJ249" s="44"/>
      <c r="AK249" s="44"/>
      <c r="AL249" s="44"/>
      <c r="AM249" s="44"/>
    </row>
    <row r="250" spans="1:39" x14ac:dyDescent="0.25">
      <c r="A250" s="34">
        <f>'1.Info groupe'!$C$5</f>
        <v>0</v>
      </c>
      <c r="B250" s="52" t="s">
        <v>23</v>
      </c>
      <c r="C250" s="52"/>
      <c r="D250" s="48"/>
      <c r="E250" s="52"/>
      <c r="F250" s="15"/>
      <c r="G250" s="15"/>
      <c r="H250" s="15"/>
      <c r="I250" s="15"/>
      <c r="J250" s="15"/>
      <c r="K250" s="15"/>
      <c r="L250" s="15"/>
      <c r="M250" s="15"/>
      <c r="N250" s="15"/>
      <c r="O250" s="123"/>
      <c r="P250" s="102"/>
      <c r="Q250" s="52" t="s">
        <v>23</v>
      </c>
      <c r="R250" s="52"/>
      <c r="S250" s="15"/>
      <c r="T250" s="15"/>
      <c r="U250" s="15"/>
      <c r="V250" s="15"/>
      <c r="W250" s="50"/>
      <c r="X250" s="50"/>
      <c r="Y250" s="50"/>
      <c r="AB250" s="44"/>
      <c r="AC250" s="44"/>
      <c r="AD250" s="44"/>
      <c r="AE250" s="44"/>
      <c r="AF250" s="44"/>
      <c r="AG250" s="44"/>
      <c r="AH250" s="44"/>
      <c r="AI250" s="44"/>
      <c r="AJ250" s="44"/>
      <c r="AK250" s="44"/>
      <c r="AL250" s="44"/>
      <c r="AM250" s="44"/>
    </row>
    <row r="251" spans="1:39" x14ac:dyDescent="0.25">
      <c r="A251" s="34">
        <f>'1.Info groupe'!$C$5</f>
        <v>0</v>
      </c>
      <c r="B251" s="52" t="s">
        <v>23</v>
      </c>
      <c r="C251" s="52"/>
      <c r="D251" s="48"/>
      <c r="E251" s="52"/>
      <c r="F251" s="15"/>
      <c r="G251" s="15"/>
      <c r="H251" s="15"/>
      <c r="I251" s="15"/>
      <c r="J251" s="15"/>
      <c r="K251" s="15"/>
      <c r="L251" s="15"/>
      <c r="M251" s="15"/>
      <c r="N251" s="15"/>
      <c r="O251" s="123"/>
      <c r="P251" s="102"/>
      <c r="Q251" s="52" t="s">
        <v>23</v>
      </c>
      <c r="R251" s="52"/>
      <c r="S251" s="15"/>
      <c r="T251" s="15"/>
      <c r="U251" s="15"/>
      <c r="V251" s="15"/>
      <c r="W251" s="50"/>
      <c r="X251" s="50"/>
      <c r="Y251" s="50"/>
      <c r="AB251" s="44"/>
      <c r="AC251" s="44"/>
      <c r="AD251" s="44"/>
      <c r="AE251" s="44"/>
      <c r="AF251" s="44"/>
      <c r="AG251" s="44"/>
      <c r="AH251" s="44"/>
      <c r="AI251" s="44"/>
      <c r="AJ251" s="44"/>
      <c r="AK251" s="44"/>
      <c r="AL251" s="44"/>
      <c r="AM251" s="44"/>
    </row>
    <row r="252" spans="1:39" ht="14.4" thickBot="1" x14ac:dyDescent="0.3">
      <c r="A252" s="34">
        <f>'1.Info groupe'!$C$5</f>
        <v>0</v>
      </c>
      <c r="B252" s="52" t="s">
        <v>23</v>
      </c>
      <c r="C252" s="76"/>
      <c r="D252" s="76"/>
      <c r="E252" s="77"/>
      <c r="F252" s="78"/>
      <c r="G252" s="78"/>
      <c r="H252" s="78"/>
      <c r="I252" s="78"/>
      <c r="J252" s="78"/>
      <c r="K252" s="78"/>
      <c r="L252" s="78"/>
      <c r="M252" s="78"/>
      <c r="N252" s="78"/>
      <c r="O252" s="123"/>
      <c r="P252" s="102"/>
      <c r="Q252" s="52" t="s">
        <v>23</v>
      </c>
      <c r="R252" s="76"/>
      <c r="S252" s="78"/>
      <c r="T252" s="78"/>
      <c r="U252" s="78"/>
      <c r="V252" s="78"/>
      <c r="W252" s="79"/>
      <c r="X252" s="79"/>
      <c r="Y252" s="79"/>
      <c r="AB252" s="44"/>
      <c r="AC252" s="44"/>
      <c r="AD252" s="44"/>
      <c r="AE252" s="44"/>
      <c r="AF252" s="44"/>
      <c r="AG252" s="44"/>
      <c r="AH252" s="44"/>
      <c r="AI252" s="44"/>
      <c r="AJ252" s="44"/>
      <c r="AK252" s="44"/>
      <c r="AL252" s="44"/>
      <c r="AM252" s="44"/>
    </row>
    <row r="253" spans="1:39" ht="15" customHeight="1" thickBot="1" x14ac:dyDescent="0.3">
      <c r="A253" s="81" t="e">
        <f>IF(L253&lt;&gt;(F253+H253+I253+J253+K253),"Erreur sur calcul IFT","")</f>
        <v>#DIV/0!</v>
      </c>
      <c r="B253" s="275" t="s">
        <v>90</v>
      </c>
      <c r="C253" s="276"/>
      <c r="D253" s="82"/>
      <c r="E253" s="82">
        <f>SUM(E243:E252)</f>
        <v>0</v>
      </c>
      <c r="F253" s="82" t="e">
        <f t="shared" ref="F253:M253" si="41">SUMPRODUCT(F243:F252,$E243:$E252)/$E253</f>
        <v>#DIV/0!</v>
      </c>
      <c r="G253" s="82" t="e">
        <f t="shared" si="41"/>
        <v>#DIV/0!</v>
      </c>
      <c r="H253" s="82" t="e">
        <f t="shared" si="41"/>
        <v>#DIV/0!</v>
      </c>
      <c r="I253" s="82" t="e">
        <f t="shared" si="41"/>
        <v>#DIV/0!</v>
      </c>
      <c r="J253" s="82" t="e">
        <f t="shared" si="41"/>
        <v>#DIV/0!</v>
      </c>
      <c r="K253" s="82" t="e">
        <f t="shared" si="41"/>
        <v>#DIV/0!</v>
      </c>
      <c r="L253" s="82" t="e">
        <f t="shared" si="41"/>
        <v>#DIV/0!</v>
      </c>
      <c r="M253" s="82" t="e">
        <f t="shared" si="41"/>
        <v>#DIV/0!</v>
      </c>
      <c r="N253" s="202" t="e">
        <f t="shared" ref="N253" si="42">SUMPRODUCT(N243:N252,$E243:$E252)/$E253</f>
        <v>#DIV/0!</v>
      </c>
      <c r="O253" s="123"/>
      <c r="P253" s="102"/>
      <c r="Q253" s="275" t="s">
        <v>90</v>
      </c>
      <c r="R253" s="276"/>
      <c r="S253" s="92"/>
      <c r="T253" s="82"/>
      <c r="U253" s="82"/>
      <c r="V253" s="82"/>
      <c r="W253" s="82"/>
      <c r="X253" s="82"/>
      <c r="Y253" s="83"/>
      <c r="AB253" s="44"/>
      <c r="AC253" s="44"/>
      <c r="AD253" s="44"/>
      <c r="AE253" s="44"/>
      <c r="AF253" s="44"/>
      <c r="AG253" s="44"/>
      <c r="AH253" s="44"/>
      <c r="AI253" s="44"/>
      <c r="AJ253" s="44"/>
      <c r="AK253" s="44"/>
      <c r="AL253" s="44"/>
      <c r="AM253" s="44"/>
    </row>
    <row r="254" spans="1:39" x14ac:dyDescent="0.25">
      <c r="A254" s="34">
        <f>'1.Info groupe'!$C$5</f>
        <v>0</v>
      </c>
      <c r="B254" s="72" t="s">
        <v>24</v>
      </c>
      <c r="C254" s="67"/>
      <c r="D254" s="68"/>
      <c r="E254" s="70"/>
      <c r="F254" s="69"/>
      <c r="G254" s="69"/>
      <c r="H254" s="69"/>
      <c r="I254" s="69"/>
      <c r="J254" s="69"/>
      <c r="K254" s="69"/>
      <c r="L254" s="69"/>
      <c r="M254" s="69"/>
      <c r="N254" s="69"/>
      <c r="O254" s="123"/>
      <c r="P254" s="102"/>
      <c r="Q254" s="72" t="s">
        <v>24</v>
      </c>
      <c r="R254" s="67"/>
      <c r="S254" s="69"/>
      <c r="T254" s="69"/>
      <c r="U254" s="69"/>
      <c r="V254" s="69"/>
      <c r="W254" s="69"/>
      <c r="X254" s="69"/>
      <c r="Y254" s="69"/>
      <c r="AB254" s="44"/>
      <c r="AC254" s="44"/>
      <c r="AD254" s="44"/>
      <c r="AE254" s="44"/>
      <c r="AF254" s="44"/>
      <c r="AG254" s="44"/>
      <c r="AH254" s="44"/>
      <c r="AI254" s="44"/>
      <c r="AJ254" s="44"/>
      <c r="AK254" s="44"/>
      <c r="AL254" s="44"/>
      <c r="AM254" s="44"/>
    </row>
    <row r="255" spans="1:39" x14ac:dyDescent="0.25">
      <c r="A255" s="34">
        <f>'1.Info groupe'!$C$5</f>
        <v>0</v>
      </c>
      <c r="B255" s="72" t="s">
        <v>24</v>
      </c>
      <c r="C255" s="67"/>
      <c r="D255" s="68"/>
      <c r="E255" s="70"/>
      <c r="F255" s="69"/>
      <c r="G255" s="69"/>
      <c r="H255" s="69"/>
      <c r="I255" s="69"/>
      <c r="J255" s="69"/>
      <c r="K255" s="69"/>
      <c r="L255" s="69"/>
      <c r="M255" s="69"/>
      <c r="N255" s="69"/>
      <c r="O255" s="123"/>
      <c r="P255" s="102"/>
      <c r="Q255" s="72" t="s">
        <v>24</v>
      </c>
      <c r="R255" s="67"/>
      <c r="S255" s="69"/>
      <c r="T255" s="69"/>
      <c r="U255" s="69"/>
      <c r="V255" s="69"/>
      <c r="W255" s="69"/>
      <c r="X255" s="69"/>
      <c r="Y255" s="69"/>
      <c r="AB255" s="44"/>
      <c r="AC255" s="44"/>
      <c r="AD255" s="44"/>
      <c r="AE255" s="44"/>
      <c r="AF255" s="44"/>
      <c r="AG255" s="44"/>
      <c r="AH255" s="44"/>
      <c r="AI255" s="44"/>
      <c r="AJ255" s="44"/>
      <c r="AK255" s="44"/>
      <c r="AL255" s="44"/>
      <c r="AM255" s="44"/>
    </row>
    <row r="256" spans="1:39" x14ac:dyDescent="0.25">
      <c r="A256" s="34">
        <f>'1.Info groupe'!$C$5</f>
        <v>0</v>
      </c>
      <c r="B256" s="72" t="s">
        <v>24</v>
      </c>
      <c r="C256" s="67"/>
      <c r="D256" s="68"/>
      <c r="E256" s="70"/>
      <c r="F256" s="69"/>
      <c r="G256" s="69"/>
      <c r="H256" s="69"/>
      <c r="I256" s="69"/>
      <c r="J256" s="69"/>
      <c r="K256" s="69"/>
      <c r="L256" s="69"/>
      <c r="M256" s="69"/>
      <c r="N256" s="69"/>
      <c r="O256" s="123"/>
      <c r="P256" s="102"/>
      <c r="Q256" s="72" t="s">
        <v>24</v>
      </c>
      <c r="R256" s="67"/>
      <c r="S256" s="69"/>
      <c r="T256" s="69"/>
      <c r="U256" s="69"/>
      <c r="V256" s="69"/>
      <c r="W256" s="69"/>
      <c r="X256" s="69"/>
      <c r="Y256" s="69"/>
      <c r="AB256" s="44"/>
      <c r="AC256" s="44"/>
      <c r="AD256" s="44"/>
      <c r="AE256" s="44"/>
      <c r="AF256" s="44"/>
      <c r="AG256" s="44"/>
      <c r="AH256" s="44"/>
      <c r="AI256" s="44"/>
      <c r="AJ256" s="44"/>
      <c r="AK256" s="44"/>
      <c r="AL256" s="44"/>
      <c r="AM256" s="44"/>
    </row>
    <row r="257" spans="1:39" x14ac:dyDescent="0.25">
      <c r="A257" s="34">
        <f>'1.Info groupe'!$C$5</f>
        <v>0</v>
      </c>
      <c r="B257" s="72" t="s">
        <v>24</v>
      </c>
      <c r="C257" s="67"/>
      <c r="D257" s="68"/>
      <c r="E257" s="70"/>
      <c r="F257" s="69"/>
      <c r="G257" s="69"/>
      <c r="H257" s="69"/>
      <c r="I257" s="69"/>
      <c r="J257" s="69"/>
      <c r="K257" s="69"/>
      <c r="L257" s="69"/>
      <c r="M257" s="69"/>
      <c r="N257" s="69"/>
      <c r="O257" s="123"/>
      <c r="P257" s="102"/>
      <c r="Q257" s="72" t="s">
        <v>24</v>
      </c>
      <c r="R257" s="67"/>
      <c r="S257" s="69"/>
      <c r="T257" s="69"/>
      <c r="U257" s="69"/>
      <c r="V257" s="69"/>
      <c r="W257" s="69"/>
      <c r="X257" s="69"/>
      <c r="Y257" s="69"/>
      <c r="AB257" s="44"/>
      <c r="AC257" s="44"/>
      <c r="AD257" s="44"/>
      <c r="AE257" s="44"/>
      <c r="AF257" s="44"/>
      <c r="AG257" s="44"/>
      <c r="AH257" s="44"/>
      <c r="AI257" s="44"/>
      <c r="AJ257" s="44"/>
      <c r="AK257" s="44"/>
      <c r="AL257" s="44"/>
      <c r="AM257" s="44"/>
    </row>
    <row r="258" spans="1:39" x14ac:dyDescent="0.25">
      <c r="A258" s="34">
        <f>'1.Info groupe'!$C$5</f>
        <v>0</v>
      </c>
      <c r="B258" s="72" t="s">
        <v>24</v>
      </c>
      <c r="C258" s="67"/>
      <c r="D258" s="68"/>
      <c r="E258" s="70"/>
      <c r="F258" s="69"/>
      <c r="G258" s="69"/>
      <c r="H258" s="69"/>
      <c r="I258" s="69"/>
      <c r="J258" s="69"/>
      <c r="K258" s="69"/>
      <c r="L258" s="69"/>
      <c r="M258" s="69"/>
      <c r="N258" s="69"/>
      <c r="O258" s="123"/>
      <c r="P258" s="102"/>
      <c r="Q258" s="72" t="s">
        <v>24</v>
      </c>
      <c r="R258" s="67"/>
      <c r="S258" s="69"/>
      <c r="T258" s="69"/>
      <c r="U258" s="69"/>
      <c r="V258" s="69"/>
      <c r="W258" s="69"/>
      <c r="X258" s="69"/>
      <c r="Y258" s="69"/>
      <c r="AB258" s="44"/>
      <c r="AC258" s="44"/>
      <c r="AD258" s="44"/>
      <c r="AE258" s="44"/>
      <c r="AF258" s="44"/>
      <c r="AG258" s="44"/>
      <c r="AH258" s="44"/>
      <c r="AI258" s="44"/>
      <c r="AJ258" s="44"/>
      <c r="AK258" s="44"/>
      <c r="AL258" s="44"/>
      <c r="AM258" s="44"/>
    </row>
    <row r="259" spans="1:39" x14ac:dyDescent="0.25">
      <c r="A259" s="34">
        <f>'1.Info groupe'!$C$5</f>
        <v>0</v>
      </c>
      <c r="B259" s="72" t="s">
        <v>24</v>
      </c>
      <c r="C259" s="67"/>
      <c r="D259" s="68"/>
      <c r="E259" s="70"/>
      <c r="F259" s="69"/>
      <c r="G259" s="69"/>
      <c r="H259" s="69"/>
      <c r="I259" s="69"/>
      <c r="J259" s="69"/>
      <c r="K259" s="69"/>
      <c r="L259" s="69"/>
      <c r="M259" s="69"/>
      <c r="N259" s="69"/>
      <c r="O259" s="123"/>
      <c r="P259" s="102"/>
      <c r="Q259" s="72" t="s">
        <v>24</v>
      </c>
      <c r="R259" s="67"/>
      <c r="S259" s="69"/>
      <c r="T259" s="69"/>
      <c r="U259" s="69"/>
      <c r="V259" s="69"/>
      <c r="W259" s="69"/>
      <c r="X259" s="69"/>
      <c r="Y259" s="69"/>
      <c r="AB259" s="44"/>
      <c r="AC259" s="44"/>
      <c r="AD259" s="44"/>
      <c r="AE259" s="44"/>
      <c r="AF259" s="44"/>
      <c r="AG259" s="44"/>
      <c r="AH259" s="44"/>
      <c r="AI259" s="44"/>
      <c r="AJ259" s="44"/>
      <c r="AK259" s="44"/>
      <c r="AL259" s="44"/>
      <c r="AM259" s="44"/>
    </row>
    <row r="260" spans="1:39" x14ac:dyDescent="0.25">
      <c r="A260" s="34">
        <f>'1.Info groupe'!$C$5</f>
        <v>0</v>
      </c>
      <c r="B260" s="72" t="s">
        <v>24</v>
      </c>
      <c r="C260" s="67"/>
      <c r="D260" s="68"/>
      <c r="E260" s="70"/>
      <c r="F260" s="69"/>
      <c r="G260" s="69"/>
      <c r="H260" s="69"/>
      <c r="I260" s="69"/>
      <c r="J260" s="69"/>
      <c r="K260" s="69"/>
      <c r="L260" s="69"/>
      <c r="M260" s="69"/>
      <c r="N260" s="69"/>
      <c r="O260" s="123"/>
      <c r="P260" s="102"/>
      <c r="Q260" s="72" t="s">
        <v>24</v>
      </c>
      <c r="R260" s="67"/>
      <c r="S260" s="69"/>
      <c r="T260" s="69"/>
      <c r="U260" s="69"/>
      <c r="V260" s="69"/>
      <c r="W260" s="69"/>
      <c r="X260" s="69"/>
      <c r="Y260" s="69"/>
      <c r="AB260" s="44"/>
      <c r="AC260" s="44"/>
      <c r="AD260" s="44"/>
      <c r="AE260" s="44"/>
      <c r="AF260" s="44"/>
      <c r="AG260" s="44"/>
      <c r="AH260" s="44"/>
      <c r="AI260" s="44"/>
      <c r="AJ260" s="44"/>
      <c r="AK260" s="44"/>
      <c r="AL260" s="44"/>
      <c r="AM260" s="44"/>
    </row>
    <row r="261" spans="1:39" x14ac:dyDescent="0.25">
      <c r="A261" s="34">
        <f>'1.Info groupe'!$C$5</f>
        <v>0</v>
      </c>
      <c r="B261" s="72" t="s">
        <v>24</v>
      </c>
      <c r="C261" s="67"/>
      <c r="D261" s="68"/>
      <c r="E261" s="70"/>
      <c r="F261" s="69"/>
      <c r="G261" s="69"/>
      <c r="H261" s="69"/>
      <c r="I261" s="69"/>
      <c r="J261" s="69"/>
      <c r="K261" s="69"/>
      <c r="L261" s="69"/>
      <c r="M261" s="69"/>
      <c r="N261" s="69"/>
      <c r="O261" s="123"/>
      <c r="P261" s="102"/>
      <c r="Q261" s="72" t="s">
        <v>24</v>
      </c>
      <c r="R261" s="67"/>
      <c r="S261" s="69"/>
      <c r="T261" s="69"/>
      <c r="U261" s="69"/>
      <c r="V261" s="69"/>
      <c r="W261" s="69"/>
      <c r="X261" s="69"/>
      <c r="Y261" s="69"/>
      <c r="AB261" s="44"/>
      <c r="AC261" s="44"/>
      <c r="AD261" s="44"/>
      <c r="AE261" s="44"/>
      <c r="AF261" s="44"/>
      <c r="AG261" s="44"/>
      <c r="AH261" s="44"/>
      <c r="AI261" s="44"/>
      <c r="AJ261" s="44"/>
      <c r="AK261" s="44"/>
      <c r="AL261" s="44"/>
      <c r="AM261" s="44"/>
    </row>
    <row r="262" spans="1:39" x14ac:dyDescent="0.25">
      <c r="A262" s="34">
        <f>'1.Info groupe'!$C$5</f>
        <v>0</v>
      </c>
      <c r="B262" s="72" t="s">
        <v>24</v>
      </c>
      <c r="C262" s="67"/>
      <c r="D262" s="68"/>
      <c r="E262" s="70"/>
      <c r="F262" s="69"/>
      <c r="G262" s="69"/>
      <c r="H262" s="69"/>
      <c r="I262" s="69"/>
      <c r="J262" s="69"/>
      <c r="K262" s="69"/>
      <c r="L262" s="69"/>
      <c r="M262" s="69"/>
      <c r="N262" s="69"/>
      <c r="O262" s="123"/>
      <c r="P262" s="102"/>
      <c r="Q262" s="72" t="s">
        <v>24</v>
      </c>
      <c r="R262" s="67"/>
      <c r="S262" s="69"/>
      <c r="T262" s="69"/>
      <c r="U262" s="69"/>
      <c r="V262" s="69"/>
      <c r="W262" s="69"/>
      <c r="X262" s="69"/>
      <c r="Y262" s="69"/>
      <c r="AB262" s="44"/>
      <c r="AC262" s="44"/>
      <c r="AD262" s="44"/>
      <c r="AE262" s="44"/>
      <c r="AF262" s="44"/>
      <c r="AG262" s="44"/>
      <c r="AH262" s="44"/>
      <c r="AI262" s="44"/>
      <c r="AJ262" s="44"/>
      <c r="AK262" s="44"/>
      <c r="AL262" s="44"/>
      <c r="AM262" s="44"/>
    </row>
    <row r="263" spans="1:39" ht="14.4" thickBot="1" x14ac:dyDescent="0.3">
      <c r="A263" s="34">
        <f>'1.Info groupe'!$C$5</f>
        <v>0</v>
      </c>
      <c r="B263" s="72" t="s">
        <v>24</v>
      </c>
      <c r="C263" s="67"/>
      <c r="D263" s="68"/>
      <c r="E263" s="70"/>
      <c r="F263" s="69"/>
      <c r="G263" s="69"/>
      <c r="H263" s="69"/>
      <c r="I263" s="69"/>
      <c r="J263" s="69"/>
      <c r="K263" s="69"/>
      <c r="L263" s="69"/>
      <c r="M263" s="69"/>
      <c r="N263" s="69"/>
      <c r="O263" s="123"/>
      <c r="P263" s="102"/>
      <c r="Q263" s="72" t="s">
        <v>24</v>
      </c>
      <c r="R263" s="67"/>
      <c r="S263" s="69"/>
      <c r="T263" s="69"/>
      <c r="U263" s="69"/>
      <c r="V263" s="69"/>
      <c r="W263" s="69"/>
      <c r="X263" s="69"/>
      <c r="Y263" s="69"/>
      <c r="AB263" s="44"/>
      <c r="AC263" s="44"/>
      <c r="AD263" s="44"/>
      <c r="AE263" s="44"/>
      <c r="AF263" s="44"/>
      <c r="AG263" s="44"/>
      <c r="AH263" s="44"/>
      <c r="AI263" s="44"/>
      <c r="AJ263" s="44"/>
      <c r="AK263" s="44"/>
      <c r="AL263" s="44"/>
      <c r="AM263" s="44"/>
    </row>
    <row r="264" spans="1:39" ht="14.4" thickBot="1" x14ac:dyDescent="0.3">
      <c r="A264" s="81" t="e">
        <f>IF(L264&lt;&gt;(F264+H264+I264+J264+K264),"Erreur sur calcul IFT","")</f>
        <v>#DIV/0!</v>
      </c>
      <c r="B264" s="270" t="s">
        <v>91</v>
      </c>
      <c r="C264" s="271"/>
      <c r="D264" s="75"/>
      <c r="E264" s="75">
        <f>SUM(E254:E263)</f>
        <v>0</v>
      </c>
      <c r="F264" s="75" t="e">
        <f t="shared" ref="F264:M264" si="43">SUMPRODUCT(F254:F263,$E254:$E263)/$E264</f>
        <v>#DIV/0!</v>
      </c>
      <c r="G264" s="75" t="e">
        <f t="shared" si="43"/>
        <v>#DIV/0!</v>
      </c>
      <c r="H264" s="75" t="e">
        <f t="shared" si="43"/>
        <v>#DIV/0!</v>
      </c>
      <c r="I264" s="75" t="e">
        <f t="shared" si="43"/>
        <v>#DIV/0!</v>
      </c>
      <c r="J264" s="75" t="e">
        <f t="shared" si="43"/>
        <v>#DIV/0!</v>
      </c>
      <c r="K264" s="75" t="e">
        <f t="shared" si="43"/>
        <v>#DIV/0!</v>
      </c>
      <c r="L264" s="75" t="e">
        <f t="shared" si="43"/>
        <v>#DIV/0!</v>
      </c>
      <c r="M264" s="75" t="e">
        <f t="shared" si="43"/>
        <v>#DIV/0!</v>
      </c>
      <c r="N264" s="75" t="e">
        <f t="shared" ref="N264" si="44">SUMPRODUCT(N254:N263,$E254:$E263)/$E264</f>
        <v>#DIV/0!</v>
      </c>
      <c r="O264" s="123"/>
      <c r="P264" s="102"/>
      <c r="Q264" s="270" t="s">
        <v>91</v>
      </c>
      <c r="R264" s="271"/>
      <c r="S264" s="91"/>
      <c r="T264" s="75"/>
      <c r="U264" s="75"/>
      <c r="V264" s="75"/>
      <c r="W264" s="75"/>
      <c r="X264" s="75"/>
      <c r="Y264" s="75"/>
      <c r="AB264" s="44"/>
      <c r="AC264" s="44"/>
      <c r="AD264" s="44"/>
      <c r="AE264" s="44"/>
      <c r="AF264" s="44"/>
      <c r="AG264" s="44"/>
      <c r="AH264" s="44"/>
      <c r="AI264" s="44"/>
      <c r="AJ264" s="44"/>
      <c r="AK264" s="44"/>
      <c r="AL264" s="44"/>
      <c r="AM264" s="44"/>
    </row>
    <row r="265" spans="1:39" x14ac:dyDescent="0.25">
      <c r="A265" s="34">
        <f>'1.Info groupe'!$C$5</f>
        <v>0</v>
      </c>
      <c r="B265" s="52" t="s">
        <v>25</v>
      </c>
      <c r="C265" s="52"/>
      <c r="D265" s="52"/>
      <c r="E265" s="52"/>
      <c r="F265" s="51"/>
      <c r="G265" s="51"/>
      <c r="H265" s="51"/>
      <c r="I265" s="51"/>
      <c r="J265" s="51"/>
      <c r="K265" s="51"/>
      <c r="L265" s="51"/>
      <c r="M265" s="51"/>
      <c r="N265" s="51"/>
      <c r="O265" s="123"/>
      <c r="P265" s="102"/>
      <c r="Q265" s="52" t="s">
        <v>25</v>
      </c>
      <c r="R265" s="52"/>
      <c r="S265" s="51"/>
      <c r="T265" s="51"/>
      <c r="U265" s="51"/>
      <c r="V265" s="51"/>
      <c r="W265" s="73"/>
      <c r="X265" s="73"/>
      <c r="Y265" s="73"/>
      <c r="AB265" s="44"/>
      <c r="AC265" s="44"/>
      <c r="AD265" s="44"/>
      <c r="AE265" s="44"/>
      <c r="AF265" s="44"/>
      <c r="AG265" s="44"/>
      <c r="AH265" s="44"/>
      <c r="AI265" s="44"/>
      <c r="AJ265" s="44"/>
      <c r="AK265" s="44"/>
      <c r="AL265" s="44"/>
      <c r="AM265" s="44"/>
    </row>
    <row r="266" spans="1:39" x14ac:dyDescent="0.25">
      <c r="A266" s="34">
        <f>'1.Info groupe'!$C$5</f>
        <v>0</v>
      </c>
      <c r="B266" s="52" t="s">
        <v>25</v>
      </c>
      <c r="C266" s="52"/>
      <c r="D266" s="48"/>
      <c r="E266" s="52"/>
      <c r="F266" s="15"/>
      <c r="G266" s="15"/>
      <c r="H266" s="15"/>
      <c r="I266" s="15"/>
      <c r="J266" s="15"/>
      <c r="K266" s="15"/>
      <c r="L266" s="15"/>
      <c r="M266" s="15"/>
      <c r="N266" s="15"/>
      <c r="O266" s="123"/>
      <c r="P266" s="102"/>
      <c r="Q266" s="52" t="s">
        <v>25</v>
      </c>
      <c r="R266" s="52"/>
      <c r="S266" s="15"/>
      <c r="T266" s="15"/>
      <c r="U266" s="15"/>
      <c r="V266" s="15"/>
      <c r="W266" s="50"/>
      <c r="X266" s="50"/>
      <c r="Y266" s="50"/>
      <c r="AB266" s="44"/>
      <c r="AC266" s="44"/>
      <c r="AD266" s="44"/>
      <c r="AE266" s="44"/>
      <c r="AF266" s="44"/>
      <c r="AG266" s="44"/>
      <c r="AH266" s="44"/>
      <c r="AI266" s="44"/>
      <c r="AJ266" s="44"/>
      <c r="AK266" s="44"/>
      <c r="AL266" s="44"/>
      <c r="AM266" s="44"/>
    </row>
    <row r="267" spans="1:39" x14ac:dyDescent="0.25">
      <c r="A267" s="34">
        <f>'1.Info groupe'!$C$5</f>
        <v>0</v>
      </c>
      <c r="B267" s="52" t="s">
        <v>25</v>
      </c>
      <c r="C267" s="52"/>
      <c r="D267" s="48"/>
      <c r="E267" s="52"/>
      <c r="F267" s="15"/>
      <c r="G267" s="15"/>
      <c r="H267" s="15"/>
      <c r="I267" s="15"/>
      <c r="J267" s="15"/>
      <c r="K267" s="15"/>
      <c r="L267" s="15"/>
      <c r="M267" s="15"/>
      <c r="N267" s="15"/>
      <c r="O267" s="123"/>
      <c r="P267" s="102"/>
      <c r="Q267" s="52" t="s">
        <v>25</v>
      </c>
      <c r="R267" s="52"/>
      <c r="S267" s="15"/>
      <c r="T267" s="15"/>
      <c r="U267" s="15"/>
      <c r="V267" s="15"/>
      <c r="W267" s="50"/>
      <c r="X267" s="50"/>
      <c r="Y267" s="50"/>
      <c r="AB267" s="44"/>
      <c r="AC267" s="44"/>
      <c r="AD267" s="44"/>
      <c r="AE267" s="44"/>
      <c r="AF267" s="44"/>
      <c r="AG267" s="44"/>
      <c r="AH267" s="44"/>
      <c r="AI267" s="44"/>
      <c r="AJ267" s="44"/>
      <c r="AK267" s="44"/>
      <c r="AL267" s="44"/>
      <c r="AM267" s="44"/>
    </row>
    <row r="268" spans="1:39" x14ac:dyDescent="0.25">
      <c r="A268" s="34">
        <f>'1.Info groupe'!$C$5</f>
        <v>0</v>
      </c>
      <c r="B268" s="52" t="s">
        <v>25</v>
      </c>
      <c r="C268" s="52"/>
      <c r="D268" s="48"/>
      <c r="E268" s="52"/>
      <c r="F268" s="15"/>
      <c r="G268" s="15"/>
      <c r="H268" s="15"/>
      <c r="I268" s="15"/>
      <c r="J268" s="15"/>
      <c r="K268" s="15"/>
      <c r="L268" s="15"/>
      <c r="M268" s="15"/>
      <c r="N268" s="15"/>
      <c r="O268" s="123"/>
      <c r="P268" s="102"/>
      <c r="Q268" s="52" t="s">
        <v>25</v>
      </c>
      <c r="R268" s="52"/>
      <c r="S268" s="15"/>
      <c r="T268" s="15"/>
      <c r="U268" s="15"/>
      <c r="V268" s="15"/>
      <c r="W268" s="50"/>
      <c r="X268" s="50"/>
      <c r="Y268" s="50"/>
      <c r="AB268" s="44"/>
      <c r="AC268" s="44"/>
      <c r="AD268" s="44"/>
      <c r="AE268" s="44"/>
      <c r="AF268" s="44"/>
      <c r="AG268" s="44"/>
      <c r="AH268" s="44"/>
      <c r="AI268" s="44"/>
      <c r="AJ268" s="44"/>
      <c r="AK268" s="44"/>
      <c r="AL268" s="44"/>
      <c r="AM268" s="44"/>
    </row>
    <row r="269" spans="1:39" x14ac:dyDescent="0.25">
      <c r="A269" s="34">
        <f>'1.Info groupe'!$C$5</f>
        <v>0</v>
      </c>
      <c r="B269" s="52" t="s">
        <v>25</v>
      </c>
      <c r="C269" s="52"/>
      <c r="D269" s="48"/>
      <c r="E269" s="52"/>
      <c r="F269" s="15"/>
      <c r="G269" s="15"/>
      <c r="H269" s="15"/>
      <c r="I269" s="15"/>
      <c r="J269" s="15"/>
      <c r="K269" s="15"/>
      <c r="L269" s="15"/>
      <c r="M269" s="15"/>
      <c r="N269" s="15"/>
      <c r="O269" s="123"/>
      <c r="P269" s="102"/>
      <c r="Q269" s="52" t="s">
        <v>25</v>
      </c>
      <c r="R269" s="52"/>
      <c r="S269" s="15"/>
      <c r="T269" s="15"/>
      <c r="U269" s="15"/>
      <c r="V269" s="15"/>
      <c r="W269" s="50"/>
      <c r="X269" s="50"/>
      <c r="Y269" s="50"/>
      <c r="AB269" s="44"/>
      <c r="AC269" s="44"/>
      <c r="AD269" s="44"/>
      <c r="AE269" s="44"/>
      <c r="AF269" s="44"/>
      <c r="AG269" s="44"/>
      <c r="AH269" s="44"/>
      <c r="AI269" s="44"/>
      <c r="AJ269" s="44"/>
      <c r="AK269" s="44"/>
      <c r="AL269" s="44"/>
      <c r="AM269" s="44"/>
    </row>
    <row r="270" spans="1:39" x14ac:dyDescent="0.25">
      <c r="A270" s="34">
        <f>'1.Info groupe'!$C$5</f>
        <v>0</v>
      </c>
      <c r="B270" s="52" t="s">
        <v>25</v>
      </c>
      <c r="C270" s="52"/>
      <c r="D270" s="48"/>
      <c r="E270" s="52"/>
      <c r="F270" s="15"/>
      <c r="G270" s="15"/>
      <c r="H270" s="15"/>
      <c r="I270" s="15"/>
      <c r="J270" s="15"/>
      <c r="K270" s="15"/>
      <c r="L270" s="15"/>
      <c r="M270" s="15"/>
      <c r="N270" s="15"/>
      <c r="O270" s="123"/>
      <c r="P270" s="93"/>
      <c r="Q270" s="52" t="s">
        <v>25</v>
      </c>
      <c r="R270" s="52"/>
      <c r="S270" s="15"/>
      <c r="T270" s="15"/>
      <c r="U270" s="15"/>
      <c r="V270" s="15"/>
      <c r="W270" s="50"/>
      <c r="X270" s="50"/>
      <c r="Y270" s="50"/>
      <c r="AB270" s="44"/>
      <c r="AC270" s="44"/>
      <c r="AD270" s="44"/>
      <c r="AE270" s="44"/>
      <c r="AF270" s="44"/>
      <c r="AG270" s="44"/>
      <c r="AH270" s="44"/>
      <c r="AI270" s="44"/>
      <c r="AJ270" s="44"/>
      <c r="AK270" s="44"/>
      <c r="AL270" s="44"/>
      <c r="AM270" s="44"/>
    </row>
    <row r="271" spans="1:39" x14ac:dyDescent="0.25">
      <c r="A271" s="34">
        <f>'1.Info groupe'!$C$5</f>
        <v>0</v>
      </c>
      <c r="B271" s="52" t="s">
        <v>25</v>
      </c>
      <c r="C271" s="52"/>
      <c r="D271" s="48"/>
      <c r="E271" s="52"/>
      <c r="F271" s="15"/>
      <c r="G271" s="15"/>
      <c r="H271" s="15"/>
      <c r="I271" s="15"/>
      <c r="J271" s="15"/>
      <c r="K271" s="15"/>
      <c r="L271" s="15"/>
      <c r="M271" s="15"/>
      <c r="N271" s="15"/>
      <c r="O271" s="123"/>
      <c r="P271" s="93"/>
      <c r="Q271" s="52" t="s">
        <v>25</v>
      </c>
      <c r="R271" s="52"/>
      <c r="S271" s="15"/>
      <c r="T271" s="15"/>
      <c r="U271" s="15"/>
      <c r="V271" s="15"/>
      <c r="W271" s="50"/>
      <c r="X271" s="50"/>
      <c r="Y271" s="50"/>
      <c r="AB271" s="44"/>
      <c r="AC271" s="44"/>
      <c r="AD271" s="44"/>
      <c r="AE271" s="44"/>
      <c r="AF271" s="44"/>
      <c r="AG271" s="44"/>
      <c r="AH271" s="44"/>
      <c r="AI271" s="44"/>
      <c r="AJ271" s="44"/>
      <c r="AK271" s="44"/>
      <c r="AL271" s="44"/>
      <c r="AM271" s="44"/>
    </row>
    <row r="272" spans="1:39" x14ac:dyDescent="0.25">
      <c r="A272" s="34">
        <f>'1.Info groupe'!$C$5</f>
        <v>0</v>
      </c>
      <c r="B272" s="52" t="s">
        <v>25</v>
      </c>
      <c r="C272" s="52"/>
      <c r="D272" s="48"/>
      <c r="E272" s="52"/>
      <c r="F272" s="15"/>
      <c r="G272" s="15"/>
      <c r="H272" s="15"/>
      <c r="I272" s="15"/>
      <c r="J272" s="15"/>
      <c r="K272" s="15"/>
      <c r="L272" s="15"/>
      <c r="M272" s="15"/>
      <c r="N272" s="15"/>
      <c r="O272" s="123"/>
      <c r="P272" s="93"/>
      <c r="Q272" s="52" t="s">
        <v>25</v>
      </c>
      <c r="R272" s="52"/>
      <c r="S272" s="15"/>
      <c r="T272" s="15"/>
      <c r="U272" s="15"/>
      <c r="V272" s="15"/>
      <c r="W272" s="50"/>
      <c r="X272" s="50"/>
      <c r="Y272" s="50"/>
      <c r="AB272" s="44"/>
      <c r="AC272" s="44"/>
      <c r="AD272" s="44"/>
      <c r="AE272" s="44"/>
      <c r="AF272" s="44"/>
      <c r="AG272" s="44"/>
      <c r="AH272" s="44"/>
      <c r="AI272" s="44"/>
      <c r="AJ272" s="44"/>
      <c r="AK272" s="44"/>
      <c r="AL272" s="44"/>
      <c r="AM272" s="44"/>
    </row>
    <row r="273" spans="1:40" x14ac:dyDescent="0.25">
      <c r="A273" s="34">
        <f>'1.Info groupe'!$C$5</f>
        <v>0</v>
      </c>
      <c r="B273" s="52" t="s">
        <v>25</v>
      </c>
      <c r="C273" s="52"/>
      <c r="D273" s="48"/>
      <c r="E273" s="52"/>
      <c r="F273" s="15"/>
      <c r="G273" s="15"/>
      <c r="H273" s="15"/>
      <c r="I273" s="15"/>
      <c r="J273" s="15"/>
      <c r="K273" s="15"/>
      <c r="L273" s="15"/>
      <c r="M273" s="15"/>
      <c r="N273" s="15"/>
      <c r="O273" s="123"/>
      <c r="P273" s="93"/>
      <c r="Q273" s="52" t="s">
        <v>25</v>
      </c>
      <c r="R273" s="52"/>
      <c r="S273" s="15"/>
      <c r="T273" s="15"/>
      <c r="U273" s="15"/>
      <c r="V273" s="15"/>
      <c r="W273" s="50"/>
      <c r="X273" s="50"/>
      <c r="Y273" s="50"/>
      <c r="AB273" s="44"/>
      <c r="AC273" s="44"/>
      <c r="AD273" s="44"/>
      <c r="AE273" s="44"/>
      <c r="AF273" s="44"/>
      <c r="AG273" s="44"/>
      <c r="AH273" s="44"/>
      <c r="AI273" s="44"/>
      <c r="AJ273" s="44"/>
      <c r="AK273" s="44"/>
      <c r="AL273" s="44"/>
      <c r="AM273" s="44"/>
    </row>
    <row r="274" spans="1:40" ht="14.4" thickBot="1" x14ac:dyDescent="0.3">
      <c r="A274" s="34">
        <f>'1.Info groupe'!$C$5</f>
        <v>0</v>
      </c>
      <c r="B274" s="52" t="s">
        <v>25</v>
      </c>
      <c r="C274" s="76"/>
      <c r="D274" s="76"/>
      <c r="E274" s="77"/>
      <c r="F274" s="78"/>
      <c r="G274" s="78"/>
      <c r="H274" s="78"/>
      <c r="I274" s="78"/>
      <c r="J274" s="78"/>
      <c r="K274" s="78"/>
      <c r="L274" s="78"/>
      <c r="M274" s="78"/>
      <c r="N274" s="78"/>
      <c r="O274" s="123"/>
      <c r="P274" s="93"/>
      <c r="Q274" s="52" t="s">
        <v>25</v>
      </c>
      <c r="R274" s="76"/>
      <c r="S274" s="78"/>
      <c r="T274" s="78"/>
      <c r="U274" s="78"/>
      <c r="V274" s="78"/>
      <c r="W274" s="79"/>
      <c r="X274" s="79"/>
      <c r="Y274" s="79"/>
      <c r="AB274" s="44"/>
      <c r="AC274" s="44"/>
      <c r="AD274" s="44"/>
      <c r="AE274" s="44"/>
      <c r="AF274" s="44"/>
      <c r="AG274" s="44"/>
      <c r="AH274" s="44"/>
      <c r="AI274" s="44"/>
      <c r="AJ274" s="44"/>
      <c r="AK274" s="44"/>
      <c r="AL274" s="44"/>
      <c r="AM274" s="44"/>
    </row>
    <row r="275" spans="1:40" ht="15" customHeight="1" thickBot="1" x14ac:dyDescent="0.3">
      <c r="A275" s="81" t="e">
        <f>IF(L275&lt;&gt;(F275+H275+I275+J275+K275),"Erreur sur calcul IFT","")</f>
        <v>#DIV/0!</v>
      </c>
      <c r="B275" s="275" t="s">
        <v>92</v>
      </c>
      <c r="C275" s="276"/>
      <c r="D275" s="82"/>
      <c r="E275" s="82">
        <f>SUM(E265:E274)</f>
        <v>0</v>
      </c>
      <c r="F275" s="82" t="e">
        <f t="shared" ref="F275:M275" si="45">SUMPRODUCT(F265:F274,$E265:$E274)/$E275</f>
        <v>#DIV/0!</v>
      </c>
      <c r="G275" s="82" t="e">
        <f t="shared" si="45"/>
        <v>#DIV/0!</v>
      </c>
      <c r="H275" s="82" t="e">
        <f t="shared" si="45"/>
        <v>#DIV/0!</v>
      </c>
      <c r="I275" s="82" t="e">
        <f t="shared" si="45"/>
        <v>#DIV/0!</v>
      </c>
      <c r="J275" s="82" t="e">
        <f t="shared" si="45"/>
        <v>#DIV/0!</v>
      </c>
      <c r="K275" s="82" t="e">
        <f t="shared" si="45"/>
        <v>#DIV/0!</v>
      </c>
      <c r="L275" s="82" t="e">
        <f t="shared" si="45"/>
        <v>#DIV/0!</v>
      </c>
      <c r="M275" s="82" t="e">
        <f t="shared" si="45"/>
        <v>#DIV/0!</v>
      </c>
      <c r="N275" s="202" t="e">
        <f t="shared" ref="N275" si="46">SUMPRODUCT(N265:N274,$E265:$E274)/$E275</f>
        <v>#DIV/0!</v>
      </c>
      <c r="O275" s="123"/>
      <c r="P275" s="93"/>
      <c r="Q275" s="275" t="s">
        <v>92</v>
      </c>
      <c r="R275" s="276"/>
      <c r="S275" s="92"/>
      <c r="T275" s="82"/>
      <c r="U275" s="82"/>
      <c r="V275" s="82"/>
      <c r="W275" s="82"/>
      <c r="X275" s="82"/>
      <c r="Y275" s="83"/>
      <c r="AB275" s="44"/>
      <c r="AC275" s="44"/>
      <c r="AD275" s="45"/>
      <c r="AE275" s="44"/>
      <c r="AF275" s="44"/>
      <c r="AG275" s="44"/>
      <c r="AH275" s="44"/>
      <c r="AI275" s="44"/>
      <c r="AJ275" s="44"/>
      <c r="AK275" s="44"/>
      <c r="AL275" s="44"/>
      <c r="AM275" s="44"/>
    </row>
    <row r="276" spans="1:40" x14ac:dyDescent="0.25">
      <c r="AB276" s="44"/>
      <c r="AC276" s="44"/>
      <c r="AD276" s="44"/>
      <c r="AE276" s="44"/>
      <c r="AF276" s="44"/>
      <c r="AG276" s="44"/>
      <c r="AH276" s="44"/>
      <c r="AI276" s="44"/>
      <c r="AJ276" s="44"/>
      <c r="AK276" s="44"/>
      <c r="AL276" s="44"/>
      <c r="AM276" s="44"/>
    </row>
    <row r="277" spans="1:40" x14ac:dyDescent="0.25">
      <c r="AB277" s="44"/>
      <c r="AC277" s="44"/>
      <c r="AD277" s="44"/>
      <c r="AE277" s="44"/>
      <c r="AF277" s="44"/>
      <c r="AG277" s="44"/>
      <c r="AH277" s="44"/>
      <c r="AI277" s="44"/>
      <c r="AJ277" s="44"/>
      <c r="AK277" s="44"/>
      <c r="AL277" s="44"/>
      <c r="AM277" s="44"/>
    </row>
    <row r="278" spans="1:40" x14ac:dyDescent="0.25">
      <c r="AB278" s="44"/>
      <c r="AC278" s="44"/>
      <c r="AD278" s="44"/>
      <c r="AE278" s="44"/>
      <c r="AF278" s="44"/>
      <c r="AG278" s="44"/>
      <c r="AH278" s="44"/>
      <c r="AI278" s="44"/>
      <c r="AJ278" s="44"/>
      <c r="AK278" s="44"/>
      <c r="AL278" s="44"/>
      <c r="AM278" s="44"/>
    </row>
    <row r="279" spans="1:40" x14ac:dyDescent="0.25">
      <c r="AB279" s="44"/>
      <c r="AC279" s="44"/>
      <c r="AD279" s="44"/>
      <c r="AE279" s="44"/>
      <c r="AF279" s="44"/>
      <c r="AG279" s="44"/>
      <c r="AH279" s="44"/>
      <c r="AI279" s="44"/>
      <c r="AJ279" s="44"/>
      <c r="AK279" s="44"/>
      <c r="AL279" s="44"/>
      <c r="AM279" s="44"/>
    </row>
    <row r="280" spans="1:40" x14ac:dyDescent="0.25">
      <c r="AB280" s="44"/>
      <c r="AC280" s="44"/>
      <c r="AD280" s="44"/>
      <c r="AE280" s="44"/>
      <c r="AF280" s="44"/>
      <c r="AG280" s="44"/>
      <c r="AH280" s="44"/>
      <c r="AI280" s="44"/>
      <c r="AJ280" s="44"/>
      <c r="AK280" s="44"/>
      <c r="AL280" s="44"/>
      <c r="AM280" s="44"/>
    </row>
    <row r="281" spans="1:40" x14ac:dyDescent="0.25">
      <c r="AB281" s="44"/>
      <c r="AC281" s="44"/>
      <c r="AD281" s="44"/>
      <c r="AE281" s="44"/>
      <c r="AF281" s="44"/>
      <c r="AG281" s="44"/>
      <c r="AH281" s="44"/>
      <c r="AI281" s="44"/>
      <c r="AJ281" s="44"/>
      <c r="AK281" s="44"/>
      <c r="AL281" s="44"/>
      <c r="AM281" s="44"/>
    </row>
    <row r="282" spans="1:40" x14ac:dyDescent="0.25">
      <c r="AB282" s="44"/>
      <c r="AC282" s="44"/>
      <c r="AD282" s="44"/>
      <c r="AE282" s="44"/>
      <c r="AF282" s="44"/>
      <c r="AG282" s="44"/>
      <c r="AH282" s="44"/>
      <c r="AI282" s="44"/>
      <c r="AJ282" s="44"/>
      <c r="AK282" s="44"/>
      <c r="AL282" s="44"/>
      <c r="AM282" s="44"/>
    </row>
    <row r="283" spans="1:40" x14ac:dyDescent="0.25">
      <c r="AB283" s="44"/>
      <c r="AC283" s="44"/>
      <c r="AD283" s="44"/>
      <c r="AE283" s="44"/>
      <c r="AF283" s="44"/>
      <c r="AG283" s="44"/>
      <c r="AH283" s="44"/>
      <c r="AI283" s="44"/>
      <c r="AJ283" s="44"/>
      <c r="AK283" s="44"/>
      <c r="AL283" s="44"/>
      <c r="AM283" s="44"/>
    </row>
    <row r="284" spans="1:40" x14ac:dyDescent="0.25">
      <c r="AB284" s="44"/>
      <c r="AC284" s="44"/>
      <c r="AD284" s="44"/>
      <c r="AE284" s="44"/>
      <c r="AF284" s="44"/>
      <c r="AG284" s="44"/>
      <c r="AH284" s="44"/>
      <c r="AI284" s="44"/>
      <c r="AJ284" s="44"/>
      <c r="AK284" s="44"/>
      <c r="AL284" s="44"/>
      <c r="AM284" s="44"/>
    </row>
    <row r="285" spans="1:40" x14ac:dyDescent="0.25">
      <c r="AB285" s="44"/>
      <c r="AC285" s="44"/>
      <c r="AD285" s="44"/>
      <c r="AE285" s="44"/>
      <c r="AF285" s="44"/>
      <c r="AG285" s="44"/>
      <c r="AH285" s="44"/>
      <c r="AI285" s="44"/>
      <c r="AJ285" s="44"/>
      <c r="AK285" s="44"/>
      <c r="AL285" s="44"/>
      <c r="AM285" s="44"/>
    </row>
    <row r="286" spans="1:40" x14ac:dyDescent="0.25">
      <c r="AB286" s="44"/>
      <c r="AC286" s="44"/>
      <c r="AD286" s="44"/>
      <c r="AE286" s="44"/>
      <c r="AF286" s="44"/>
      <c r="AG286" s="44"/>
      <c r="AH286" s="44"/>
      <c r="AI286" s="44"/>
      <c r="AJ286" s="44"/>
      <c r="AK286" s="44"/>
      <c r="AL286" s="44"/>
      <c r="AM286" s="44"/>
    </row>
    <row r="287" spans="1:40" ht="27.6" x14ac:dyDescent="0.25">
      <c r="B287" s="153" t="s">
        <v>93</v>
      </c>
      <c r="C287" s="153" t="s">
        <v>94</v>
      </c>
      <c r="D287" s="61" t="s">
        <v>48</v>
      </c>
      <c r="E287" s="59" t="s">
        <v>49</v>
      </c>
      <c r="F287" s="59" t="s">
        <v>50</v>
      </c>
      <c r="G287" s="59" t="s">
        <v>95</v>
      </c>
      <c r="H287" s="62" t="s">
        <v>52</v>
      </c>
      <c r="AC287" s="44"/>
      <c r="AD287" s="44"/>
      <c r="AE287" s="44"/>
      <c r="AF287" s="44"/>
      <c r="AG287" s="44"/>
      <c r="AH287" s="44"/>
      <c r="AI287" s="44"/>
      <c r="AJ287" s="44"/>
      <c r="AK287" s="44"/>
      <c r="AL287" s="44"/>
      <c r="AM287" s="44"/>
      <c r="AN287" s="44"/>
    </row>
    <row r="288" spans="1:40" x14ac:dyDescent="0.25">
      <c r="A288" s="112" t="s">
        <v>2</v>
      </c>
      <c r="B288" s="154" t="e">
        <f>F22-G22</f>
        <v>#DIV/0!</v>
      </c>
      <c r="C288" s="154" t="e">
        <f>G22</f>
        <v>#DIV/0!</v>
      </c>
      <c r="D288" s="154" t="e">
        <f>H22</f>
        <v>#DIV/0!</v>
      </c>
      <c r="E288" s="154" t="e">
        <f>I22</f>
        <v>#DIV/0!</v>
      </c>
      <c r="F288" s="154" t="e">
        <f>J22</f>
        <v>#DIV/0!</v>
      </c>
      <c r="G288" s="154" t="e">
        <f>K22</f>
        <v>#DIV/0!</v>
      </c>
      <c r="H288" s="154" t="e">
        <f>M22</f>
        <v>#DIV/0!</v>
      </c>
      <c r="AC288" s="44"/>
      <c r="AD288" s="44"/>
      <c r="AE288" s="44"/>
      <c r="AF288" s="44"/>
      <c r="AG288" s="44"/>
      <c r="AH288" s="44"/>
      <c r="AI288" s="44"/>
      <c r="AJ288" s="44"/>
      <c r="AK288" s="44"/>
      <c r="AL288" s="44"/>
      <c r="AM288" s="44"/>
      <c r="AN288" s="44"/>
    </row>
    <row r="289" spans="1:40" x14ac:dyDescent="0.25">
      <c r="A289" s="112" t="s">
        <v>3</v>
      </c>
      <c r="B289" s="154" t="e">
        <f>F33-G33</f>
        <v>#DIV/0!</v>
      </c>
      <c r="C289" s="154" t="e">
        <f>G33</f>
        <v>#DIV/0!</v>
      </c>
      <c r="D289" s="154" t="e">
        <f>H33</f>
        <v>#DIV/0!</v>
      </c>
      <c r="E289" s="154" t="e">
        <f>I33</f>
        <v>#DIV/0!</v>
      </c>
      <c r="F289" s="154" t="e">
        <f>J33</f>
        <v>#DIV/0!</v>
      </c>
      <c r="G289" s="154" t="e">
        <f>K33</f>
        <v>#DIV/0!</v>
      </c>
      <c r="H289" s="154" t="e">
        <f>M33</f>
        <v>#DIV/0!</v>
      </c>
      <c r="AC289" s="44"/>
      <c r="AD289" s="44"/>
      <c r="AE289" s="44"/>
      <c r="AF289" s="44"/>
      <c r="AG289" s="44"/>
      <c r="AH289" s="44"/>
      <c r="AI289" s="44"/>
      <c r="AJ289" s="44"/>
      <c r="AK289" s="44"/>
      <c r="AL289" s="44"/>
      <c r="AM289" s="44"/>
      <c r="AN289" s="44"/>
    </row>
    <row r="290" spans="1:40" x14ac:dyDescent="0.25">
      <c r="A290" s="112" t="s">
        <v>4</v>
      </c>
      <c r="B290" s="154" t="e">
        <f>F44-G44</f>
        <v>#DIV/0!</v>
      </c>
      <c r="C290" s="154" t="e">
        <f>G44</f>
        <v>#DIV/0!</v>
      </c>
      <c r="D290" s="154" t="e">
        <f>H44</f>
        <v>#DIV/0!</v>
      </c>
      <c r="E290" s="154" t="e">
        <f>I44</f>
        <v>#DIV/0!</v>
      </c>
      <c r="F290" s="154" t="e">
        <f>J44</f>
        <v>#DIV/0!</v>
      </c>
      <c r="G290" s="154" t="e">
        <f>K44</f>
        <v>#DIV/0!</v>
      </c>
      <c r="H290" s="154" t="e">
        <f>M44</f>
        <v>#DIV/0!</v>
      </c>
      <c r="AC290" s="44"/>
      <c r="AD290" s="44"/>
      <c r="AE290" s="44"/>
      <c r="AF290" s="44"/>
      <c r="AG290" s="44"/>
      <c r="AH290" s="44"/>
      <c r="AI290" s="44"/>
      <c r="AJ290" s="44"/>
      <c r="AK290" s="44"/>
      <c r="AL290" s="44"/>
      <c r="AM290" s="44"/>
      <c r="AN290" s="44"/>
    </row>
    <row r="291" spans="1:40" x14ac:dyDescent="0.25">
      <c r="A291" s="112" t="s">
        <v>5</v>
      </c>
      <c r="B291" s="154" t="e">
        <f>F55-G55</f>
        <v>#DIV/0!</v>
      </c>
      <c r="C291" s="154" t="e">
        <f>G55</f>
        <v>#DIV/0!</v>
      </c>
      <c r="D291" s="154" t="e">
        <f>H55</f>
        <v>#DIV/0!</v>
      </c>
      <c r="E291" s="154" t="e">
        <f>I55</f>
        <v>#DIV/0!</v>
      </c>
      <c r="F291" s="154" t="e">
        <f>J55</f>
        <v>#DIV/0!</v>
      </c>
      <c r="G291" s="154" t="e">
        <f>K55</f>
        <v>#DIV/0!</v>
      </c>
      <c r="H291" s="154" t="e">
        <f>M55</f>
        <v>#DIV/0!</v>
      </c>
      <c r="AC291" s="44"/>
      <c r="AD291" s="44"/>
      <c r="AE291" s="44"/>
      <c r="AF291" s="44"/>
      <c r="AG291" s="44"/>
      <c r="AH291" s="44"/>
      <c r="AI291" s="44"/>
      <c r="AJ291" s="44"/>
      <c r="AK291" s="44"/>
      <c r="AL291" s="44"/>
      <c r="AM291" s="44"/>
      <c r="AN291" s="44"/>
    </row>
    <row r="292" spans="1:40" x14ac:dyDescent="0.25">
      <c r="A292" s="112" t="s">
        <v>6</v>
      </c>
      <c r="B292" s="154" t="e">
        <f>F66-G66</f>
        <v>#DIV/0!</v>
      </c>
      <c r="C292" s="154" t="e">
        <f>G66</f>
        <v>#DIV/0!</v>
      </c>
      <c r="D292" s="154" t="e">
        <f>H66</f>
        <v>#DIV/0!</v>
      </c>
      <c r="E292" s="154" t="e">
        <f>I66</f>
        <v>#DIV/0!</v>
      </c>
      <c r="F292" s="154" t="e">
        <f>J66</f>
        <v>#DIV/0!</v>
      </c>
      <c r="G292" s="154" t="e">
        <f>K66</f>
        <v>#DIV/0!</v>
      </c>
      <c r="H292" s="154" t="e">
        <f>M66</f>
        <v>#DIV/0!</v>
      </c>
      <c r="AC292" s="44"/>
      <c r="AD292" s="44"/>
      <c r="AE292" s="44"/>
      <c r="AF292" s="44"/>
      <c r="AG292" s="44"/>
      <c r="AH292" s="44"/>
      <c r="AI292" s="44"/>
      <c r="AJ292" s="44"/>
      <c r="AK292" s="44"/>
      <c r="AL292" s="44"/>
      <c r="AM292" s="44"/>
      <c r="AN292" s="44"/>
    </row>
    <row r="293" spans="1:40" x14ac:dyDescent="0.25">
      <c r="A293" s="112" t="s">
        <v>7</v>
      </c>
      <c r="B293" s="154" t="e">
        <f>F77-G77</f>
        <v>#DIV/0!</v>
      </c>
      <c r="C293" s="154" t="e">
        <f>G77</f>
        <v>#DIV/0!</v>
      </c>
      <c r="D293" s="154" t="e">
        <f>H77</f>
        <v>#DIV/0!</v>
      </c>
      <c r="E293" s="154" t="e">
        <f>I77</f>
        <v>#DIV/0!</v>
      </c>
      <c r="F293" s="154" t="e">
        <f>J77</f>
        <v>#DIV/0!</v>
      </c>
      <c r="G293" s="154" t="e">
        <f>K77</f>
        <v>#DIV/0!</v>
      </c>
      <c r="H293" s="154" t="e">
        <f>M77</f>
        <v>#DIV/0!</v>
      </c>
      <c r="AC293" s="44"/>
      <c r="AD293" s="44"/>
      <c r="AE293" s="44"/>
      <c r="AF293" s="44"/>
      <c r="AG293" s="44"/>
      <c r="AH293" s="44"/>
      <c r="AI293" s="44"/>
      <c r="AJ293" s="44"/>
      <c r="AK293" s="44"/>
      <c r="AL293" s="44"/>
      <c r="AM293" s="44"/>
      <c r="AN293" s="44"/>
    </row>
    <row r="294" spans="1:40" x14ac:dyDescent="0.25">
      <c r="A294" s="112" t="s">
        <v>8</v>
      </c>
      <c r="B294" s="154" t="e">
        <f>F88-G88</f>
        <v>#DIV/0!</v>
      </c>
      <c r="C294" s="154" t="e">
        <f>G88</f>
        <v>#DIV/0!</v>
      </c>
      <c r="D294" s="154" t="e">
        <f>H88</f>
        <v>#DIV/0!</v>
      </c>
      <c r="E294" s="154" t="e">
        <f>I88</f>
        <v>#DIV/0!</v>
      </c>
      <c r="F294" s="154" t="e">
        <f>J88</f>
        <v>#DIV/0!</v>
      </c>
      <c r="G294" s="154" t="e">
        <f>K88</f>
        <v>#DIV/0!</v>
      </c>
      <c r="H294" s="154" t="e">
        <f>M88</f>
        <v>#DIV/0!</v>
      </c>
      <c r="AC294" s="44"/>
      <c r="AD294" s="44"/>
      <c r="AE294" s="44"/>
      <c r="AF294" s="44"/>
      <c r="AG294" s="44"/>
      <c r="AH294" s="44"/>
      <c r="AI294" s="44"/>
      <c r="AJ294" s="44"/>
      <c r="AK294" s="44"/>
      <c r="AL294" s="44"/>
      <c r="AM294" s="44"/>
      <c r="AN294" s="44"/>
    </row>
    <row r="295" spans="1:40" x14ac:dyDescent="0.25">
      <c r="A295" s="112" t="s">
        <v>9</v>
      </c>
      <c r="B295" s="154" t="e">
        <f>F99-G99</f>
        <v>#DIV/0!</v>
      </c>
      <c r="C295" s="154" t="e">
        <f>G99</f>
        <v>#DIV/0!</v>
      </c>
      <c r="D295" s="154" t="e">
        <f>H99</f>
        <v>#DIV/0!</v>
      </c>
      <c r="E295" s="154" t="e">
        <f>I99</f>
        <v>#DIV/0!</v>
      </c>
      <c r="F295" s="154" t="e">
        <f>J99</f>
        <v>#DIV/0!</v>
      </c>
      <c r="G295" s="154" t="e">
        <f>K99</f>
        <v>#DIV/0!</v>
      </c>
      <c r="H295" s="154" t="e">
        <f>M99</f>
        <v>#DIV/0!</v>
      </c>
      <c r="AC295" s="44"/>
      <c r="AD295" s="44"/>
      <c r="AE295" s="44"/>
      <c r="AF295" s="44"/>
      <c r="AG295" s="44"/>
      <c r="AH295" s="44"/>
      <c r="AI295" s="44"/>
      <c r="AJ295" s="44"/>
      <c r="AK295" s="44"/>
      <c r="AL295" s="44"/>
      <c r="AM295" s="44"/>
      <c r="AN295" s="44"/>
    </row>
    <row r="296" spans="1:40" x14ac:dyDescent="0.25">
      <c r="A296" s="112" t="s">
        <v>10</v>
      </c>
      <c r="B296" s="154" t="e">
        <f>F110-G110</f>
        <v>#DIV/0!</v>
      </c>
      <c r="C296" s="154" t="e">
        <f>G110</f>
        <v>#DIV/0!</v>
      </c>
      <c r="D296" s="154" t="e">
        <f>H110</f>
        <v>#DIV/0!</v>
      </c>
      <c r="E296" s="154" t="e">
        <f>I110</f>
        <v>#DIV/0!</v>
      </c>
      <c r="F296" s="154" t="e">
        <f>J110</f>
        <v>#DIV/0!</v>
      </c>
      <c r="G296" s="154" t="e">
        <f>K110</f>
        <v>#DIV/0!</v>
      </c>
      <c r="H296" s="154" t="e">
        <f>M110</f>
        <v>#DIV/0!</v>
      </c>
      <c r="AC296" s="44"/>
      <c r="AD296" s="44"/>
      <c r="AE296" s="44"/>
      <c r="AF296" s="44"/>
      <c r="AG296" s="44"/>
      <c r="AH296" s="44"/>
      <c r="AI296" s="44"/>
      <c r="AJ296" s="44"/>
      <c r="AK296" s="44"/>
      <c r="AL296" s="44"/>
      <c r="AM296" s="44"/>
      <c r="AN296" s="44"/>
    </row>
    <row r="297" spans="1:40" x14ac:dyDescent="0.25">
      <c r="A297" s="112" t="s">
        <v>11</v>
      </c>
      <c r="B297" s="154" t="e">
        <f>F121-G121</f>
        <v>#DIV/0!</v>
      </c>
      <c r="C297" s="154" t="e">
        <f>G121</f>
        <v>#DIV/0!</v>
      </c>
      <c r="D297" s="154" t="e">
        <f>H121</f>
        <v>#DIV/0!</v>
      </c>
      <c r="E297" s="154" t="e">
        <f>I121</f>
        <v>#DIV/0!</v>
      </c>
      <c r="F297" s="154" t="e">
        <f>J121</f>
        <v>#DIV/0!</v>
      </c>
      <c r="G297" s="154" t="e">
        <f>K121</f>
        <v>#DIV/0!</v>
      </c>
      <c r="H297" s="154" t="e">
        <f>M121</f>
        <v>#DIV/0!</v>
      </c>
      <c r="AC297" s="44"/>
      <c r="AD297" s="44"/>
      <c r="AE297" s="44"/>
      <c r="AF297" s="44"/>
      <c r="AG297" s="44"/>
      <c r="AH297" s="44"/>
      <c r="AI297" s="44"/>
      <c r="AJ297" s="44"/>
      <c r="AK297" s="44"/>
      <c r="AL297" s="44"/>
      <c r="AM297" s="44"/>
      <c r="AN297" s="44"/>
    </row>
    <row r="298" spans="1:40" x14ac:dyDescent="0.25">
      <c r="A298" s="112" t="s">
        <v>12</v>
      </c>
      <c r="B298" s="154" t="e">
        <f>F132-G132</f>
        <v>#DIV/0!</v>
      </c>
      <c r="C298" s="154" t="e">
        <f>G132</f>
        <v>#DIV/0!</v>
      </c>
      <c r="D298" s="154" t="e">
        <f>H132</f>
        <v>#DIV/0!</v>
      </c>
      <c r="E298" s="154" t="e">
        <f>I132</f>
        <v>#DIV/0!</v>
      </c>
      <c r="F298" s="154" t="e">
        <f>J132</f>
        <v>#DIV/0!</v>
      </c>
      <c r="G298" s="154" t="e">
        <f>K132</f>
        <v>#DIV/0!</v>
      </c>
      <c r="H298" s="154" t="e">
        <f>M132</f>
        <v>#DIV/0!</v>
      </c>
      <c r="AC298" s="44"/>
      <c r="AD298" s="44"/>
      <c r="AE298" s="44"/>
      <c r="AF298" s="44"/>
      <c r="AG298" s="44"/>
      <c r="AH298" s="44"/>
      <c r="AI298" s="44"/>
      <c r="AJ298" s="44"/>
      <c r="AK298" s="44"/>
      <c r="AL298" s="44"/>
      <c r="AM298" s="44"/>
      <c r="AN298" s="44"/>
    </row>
    <row r="299" spans="1:40" x14ac:dyDescent="0.25">
      <c r="A299" s="112" t="s">
        <v>13</v>
      </c>
      <c r="B299" s="154" t="e">
        <f>F143-G143</f>
        <v>#DIV/0!</v>
      </c>
      <c r="C299" s="154" t="e">
        <f>G143</f>
        <v>#DIV/0!</v>
      </c>
      <c r="D299" s="154" t="e">
        <f>H143</f>
        <v>#DIV/0!</v>
      </c>
      <c r="E299" s="154" t="e">
        <f>I143</f>
        <v>#DIV/0!</v>
      </c>
      <c r="F299" s="154" t="e">
        <f>J143</f>
        <v>#DIV/0!</v>
      </c>
      <c r="G299" s="154" t="e">
        <f>K143</f>
        <v>#DIV/0!</v>
      </c>
      <c r="H299" s="154" t="e">
        <f>M143</f>
        <v>#DIV/0!</v>
      </c>
      <c r="AC299" s="44"/>
      <c r="AD299" s="44"/>
      <c r="AE299" s="44"/>
      <c r="AF299" s="44"/>
      <c r="AG299" s="44"/>
      <c r="AH299" s="44"/>
      <c r="AI299" s="44"/>
      <c r="AJ299" s="44"/>
      <c r="AK299" s="44"/>
      <c r="AL299" s="44"/>
      <c r="AM299" s="44"/>
      <c r="AN299" s="44"/>
    </row>
    <row r="300" spans="1:40" x14ac:dyDescent="0.25">
      <c r="A300" s="112" t="s">
        <v>14</v>
      </c>
      <c r="B300" s="154" t="e">
        <f>F154-G154</f>
        <v>#DIV/0!</v>
      </c>
      <c r="C300" s="154" t="e">
        <f>G154</f>
        <v>#DIV/0!</v>
      </c>
      <c r="D300" s="154" t="e">
        <f>H154</f>
        <v>#DIV/0!</v>
      </c>
      <c r="E300" s="154" t="e">
        <f>I154</f>
        <v>#DIV/0!</v>
      </c>
      <c r="F300" s="154" t="e">
        <f>J154</f>
        <v>#DIV/0!</v>
      </c>
      <c r="G300" s="154" t="e">
        <f>K154</f>
        <v>#DIV/0!</v>
      </c>
      <c r="H300" s="154" t="e">
        <f>M154</f>
        <v>#DIV/0!</v>
      </c>
      <c r="AC300" s="44"/>
      <c r="AD300" s="44"/>
      <c r="AE300" s="44"/>
      <c r="AF300" s="44"/>
      <c r="AG300" s="44"/>
      <c r="AH300" s="44"/>
      <c r="AI300" s="44"/>
      <c r="AJ300" s="44"/>
      <c r="AK300" s="44"/>
      <c r="AL300" s="44"/>
      <c r="AM300" s="44"/>
      <c r="AN300" s="44"/>
    </row>
    <row r="301" spans="1:40" x14ac:dyDescent="0.25">
      <c r="A301" s="112" t="s">
        <v>15</v>
      </c>
      <c r="B301" s="154" t="e">
        <f>F165-G165</f>
        <v>#DIV/0!</v>
      </c>
      <c r="C301" s="154" t="e">
        <f>G165</f>
        <v>#DIV/0!</v>
      </c>
      <c r="D301" s="154" t="e">
        <f>H165</f>
        <v>#DIV/0!</v>
      </c>
      <c r="E301" s="154" t="e">
        <f>I165</f>
        <v>#DIV/0!</v>
      </c>
      <c r="F301" s="154" t="e">
        <f>J165</f>
        <v>#DIV/0!</v>
      </c>
      <c r="G301" s="154" t="e">
        <f>K165</f>
        <v>#DIV/0!</v>
      </c>
      <c r="H301" s="154" t="e">
        <f>M165</f>
        <v>#DIV/0!</v>
      </c>
      <c r="AC301" s="44"/>
      <c r="AD301" s="44"/>
      <c r="AE301" s="44"/>
      <c r="AF301" s="44"/>
      <c r="AG301" s="44"/>
      <c r="AH301" s="44"/>
      <c r="AI301" s="44"/>
      <c r="AJ301" s="44"/>
      <c r="AK301" s="44"/>
      <c r="AL301" s="44"/>
      <c r="AM301" s="44"/>
      <c r="AN301" s="44"/>
    </row>
    <row r="302" spans="1:40" x14ac:dyDescent="0.25">
      <c r="A302" s="112" t="s">
        <v>16</v>
      </c>
      <c r="B302" s="154" t="e">
        <f>F176-G176</f>
        <v>#DIV/0!</v>
      </c>
      <c r="C302" s="154" t="e">
        <f>G176</f>
        <v>#DIV/0!</v>
      </c>
      <c r="D302" s="154" t="e">
        <f>H176</f>
        <v>#DIV/0!</v>
      </c>
      <c r="E302" s="154" t="e">
        <f>I176</f>
        <v>#DIV/0!</v>
      </c>
      <c r="F302" s="154" t="e">
        <f>J176</f>
        <v>#DIV/0!</v>
      </c>
      <c r="G302" s="154" t="e">
        <f>K176</f>
        <v>#DIV/0!</v>
      </c>
      <c r="H302" s="154" t="e">
        <f>M176</f>
        <v>#DIV/0!</v>
      </c>
      <c r="AC302" s="44"/>
      <c r="AD302" s="44"/>
      <c r="AE302" s="44"/>
      <c r="AF302" s="44"/>
      <c r="AG302" s="44"/>
      <c r="AH302" s="44"/>
      <c r="AI302" s="44"/>
      <c r="AJ302" s="44"/>
      <c r="AK302" s="44"/>
      <c r="AL302" s="44"/>
      <c r="AM302" s="44"/>
      <c r="AN302" s="44"/>
    </row>
    <row r="303" spans="1:40" x14ac:dyDescent="0.25">
      <c r="A303" s="112" t="s">
        <v>17</v>
      </c>
      <c r="B303" s="154" t="e">
        <f>F187-G187</f>
        <v>#DIV/0!</v>
      </c>
      <c r="C303" s="154" t="e">
        <f>G187</f>
        <v>#DIV/0!</v>
      </c>
      <c r="D303" s="154" t="e">
        <f>H187</f>
        <v>#DIV/0!</v>
      </c>
      <c r="E303" s="154" t="e">
        <f>I187</f>
        <v>#DIV/0!</v>
      </c>
      <c r="F303" s="154" t="e">
        <f>J187</f>
        <v>#DIV/0!</v>
      </c>
      <c r="G303" s="154" t="e">
        <f>K187</f>
        <v>#DIV/0!</v>
      </c>
      <c r="H303" s="154" t="e">
        <f>M187</f>
        <v>#DIV/0!</v>
      </c>
      <c r="AC303" s="44"/>
      <c r="AD303" s="44"/>
      <c r="AE303" s="44"/>
      <c r="AF303" s="44"/>
      <c r="AG303" s="44"/>
      <c r="AH303" s="44"/>
      <c r="AI303" s="44"/>
      <c r="AJ303" s="44"/>
      <c r="AK303" s="44"/>
      <c r="AL303" s="44"/>
      <c r="AM303" s="44"/>
      <c r="AN303" s="44"/>
    </row>
    <row r="304" spans="1:40" x14ac:dyDescent="0.25">
      <c r="A304" s="112" t="s">
        <v>18</v>
      </c>
      <c r="B304" s="154" t="e">
        <f>F198-G198</f>
        <v>#DIV/0!</v>
      </c>
      <c r="C304" s="154" t="e">
        <f>G198</f>
        <v>#DIV/0!</v>
      </c>
      <c r="D304" s="154" t="e">
        <f>H198</f>
        <v>#DIV/0!</v>
      </c>
      <c r="E304" s="154" t="e">
        <f>I198</f>
        <v>#DIV/0!</v>
      </c>
      <c r="F304" s="154" t="e">
        <f>J198</f>
        <v>#DIV/0!</v>
      </c>
      <c r="G304" s="154" t="e">
        <f>K198</f>
        <v>#DIV/0!</v>
      </c>
      <c r="H304" s="154" t="e">
        <f>M198</f>
        <v>#DIV/0!</v>
      </c>
      <c r="AC304" s="44"/>
      <c r="AD304" s="44"/>
      <c r="AE304" s="44"/>
      <c r="AF304" s="44"/>
      <c r="AG304" s="44"/>
      <c r="AH304" s="44"/>
      <c r="AI304" s="44"/>
      <c r="AJ304" s="44"/>
      <c r="AK304" s="44"/>
      <c r="AL304" s="44"/>
      <c r="AM304" s="44"/>
      <c r="AN304" s="44"/>
    </row>
    <row r="305" spans="1:40" x14ac:dyDescent="0.25">
      <c r="A305" s="112" t="s">
        <v>19</v>
      </c>
      <c r="B305" s="154" t="e">
        <f>F209-G209</f>
        <v>#DIV/0!</v>
      </c>
      <c r="C305" s="154" t="e">
        <f>G209</f>
        <v>#DIV/0!</v>
      </c>
      <c r="D305" s="154" t="e">
        <f>H209</f>
        <v>#DIV/0!</v>
      </c>
      <c r="E305" s="154" t="e">
        <f>I209</f>
        <v>#DIV/0!</v>
      </c>
      <c r="F305" s="154" t="e">
        <f>J209</f>
        <v>#DIV/0!</v>
      </c>
      <c r="G305" s="154" t="e">
        <f>K209</f>
        <v>#DIV/0!</v>
      </c>
      <c r="H305" s="154" t="e">
        <f>M209</f>
        <v>#DIV/0!</v>
      </c>
      <c r="AC305" s="44"/>
      <c r="AD305" s="44"/>
      <c r="AE305" s="44"/>
      <c r="AF305" s="44"/>
      <c r="AG305" s="44"/>
      <c r="AH305" s="44"/>
      <c r="AI305" s="44"/>
      <c r="AJ305" s="44"/>
      <c r="AK305" s="44"/>
      <c r="AL305" s="44"/>
      <c r="AM305" s="44"/>
      <c r="AN305" s="44"/>
    </row>
    <row r="306" spans="1:40" x14ac:dyDescent="0.25">
      <c r="A306" s="112" t="s">
        <v>20</v>
      </c>
      <c r="B306" s="154" t="e">
        <f>F220-G220</f>
        <v>#DIV/0!</v>
      </c>
      <c r="C306" s="154" t="e">
        <f>G220</f>
        <v>#DIV/0!</v>
      </c>
      <c r="D306" s="154" t="e">
        <f>H220</f>
        <v>#DIV/0!</v>
      </c>
      <c r="E306" s="154" t="e">
        <f>I220</f>
        <v>#DIV/0!</v>
      </c>
      <c r="F306" s="154" t="e">
        <f>J220</f>
        <v>#DIV/0!</v>
      </c>
      <c r="G306" s="154" t="e">
        <f>K220</f>
        <v>#DIV/0!</v>
      </c>
      <c r="H306" s="154" t="e">
        <f>M220</f>
        <v>#DIV/0!</v>
      </c>
      <c r="AC306" s="44"/>
      <c r="AD306" s="44"/>
      <c r="AE306" s="44"/>
      <c r="AF306" s="44"/>
      <c r="AG306" s="44"/>
      <c r="AH306" s="44"/>
      <c r="AI306" s="44"/>
      <c r="AJ306" s="44"/>
      <c r="AK306" s="44"/>
      <c r="AL306" s="44"/>
      <c r="AM306" s="44"/>
      <c r="AN306" s="44"/>
    </row>
    <row r="307" spans="1:40" x14ac:dyDescent="0.25">
      <c r="A307" s="112" t="s">
        <v>21</v>
      </c>
      <c r="B307" s="154" t="e">
        <f>F231-G231</f>
        <v>#DIV/0!</v>
      </c>
      <c r="C307" s="154" t="e">
        <f>G231</f>
        <v>#DIV/0!</v>
      </c>
      <c r="D307" s="154" t="e">
        <f>H231</f>
        <v>#DIV/0!</v>
      </c>
      <c r="E307" s="154" t="e">
        <f>I231</f>
        <v>#DIV/0!</v>
      </c>
      <c r="F307" s="154" t="e">
        <f>J231</f>
        <v>#DIV/0!</v>
      </c>
      <c r="G307" s="154" t="e">
        <f>K231</f>
        <v>#DIV/0!</v>
      </c>
      <c r="H307" s="154" t="e">
        <f>M231</f>
        <v>#DIV/0!</v>
      </c>
      <c r="AC307" s="44"/>
      <c r="AD307" s="44"/>
      <c r="AE307" s="44"/>
      <c r="AF307" s="44"/>
      <c r="AG307" s="44"/>
      <c r="AH307" s="44"/>
      <c r="AI307" s="44"/>
      <c r="AJ307" s="44"/>
      <c r="AK307" s="44"/>
      <c r="AL307" s="44"/>
      <c r="AM307" s="44"/>
      <c r="AN307" s="44"/>
    </row>
    <row r="308" spans="1:40" x14ac:dyDescent="0.25">
      <c r="A308" s="112" t="s">
        <v>22</v>
      </c>
      <c r="B308" s="154" t="e">
        <f>F242-G242</f>
        <v>#DIV/0!</v>
      </c>
      <c r="C308" s="154" t="e">
        <f>G242</f>
        <v>#DIV/0!</v>
      </c>
      <c r="D308" s="154" t="e">
        <f>H242</f>
        <v>#DIV/0!</v>
      </c>
      <c r="E308" s="154" t="e">
        <f>I242</f>
        <v>#DIV/0!</v>
      </c>
      <c r="F308" s="154" t="e">
        <f>J242</f>
        <v>#DIV/0!</v>
      </c>
      <c r="G308" s="154" t="e">
        <f>K242</f>
        <v>#DIV/0!</v>
      </c>
      <c r="H308" s="154" t="e">
        <f>M242</f>
        <v>#DIV/0!</v>
      </c>
      <c r="AC308" s="44"/>
      <c r="AD308" s="44"/>
      <c r="AE308" s="44"/>
      <c r="AF308" s="44"/>
      <c r="AG308" s="44"/>
      <c r="AH308" s="44"/>
      <c r="AI308" s="44"/>
      <c r="AJ308" s="44"/>
      <c r="AK308" s="44"/>
      <c r="AL308" s="44"/>
      <c r="AM308" s="44"/>
      <c r="AN308" s="44"/>
    </row>
    <row r="309" spans="1:40" x14ac:dyDescent="0.25">
      <c r="A309" s="112" t="s">
        <v>23</v>
      </c>
      <c r="B309" s="154" t="e">
        <f>F253-G253</f>
        <v>#DIV/0!</v>
      </c>
      <c r="C309" s="154" t="e">
        <f>G253</f>
        <v>#DIV/0!</v>
      </c>
      <c r="D309" s="154" t="e">
        <f>H253</f>
        <v>#DIV/0!</v>
      </c>
      <c r="E309" s="154" t="e">
        <f>I253</f>
        <v>#DIV/0!</v>
      </c>
      <c r="F309" s="154" t="e">
        <f>J253</f>
        <v>#DIV/0!</v>
      </c>
      <c r="G309" s="154" t="e">
        <f>K253</f>
        <v>#DIV/0!</v>
      </c>
      <c r="H309" s="154" t="e">
        <f>M253</f>
        <v>#DIV/0!</v>
      </c>
      <c r="AC309" s="44"/>
      <c r="AD309" s="44"/>
      <c r="AE309" s="44"/>
      <c r="AF309" s="44"/>
      <c r="AG309" s="44"/>
      <c r="AH309" s="44"/>
      <c r="AI309" s="44"/>
      <c r="AJ309" s="44"/>
      <c r="AK309" s="44"/>
      <c r="AL309" s="44"/>
      <c r="AM309" s="44"/>
      <c r="AN309" s="44"/>
    </row>
    <row r="310" spans="1:40" x14ac:dyDescent="0.25">
      <c r="A310" s="112" t="s">
        <v>24</v>
      </c>
      <c r="B310" s="154" t="e">
        <f>F264-G264</f>
        <v>#DIV/0!</v>
      </c>
      <c r="C310" s="154" t="e">
        <f>G264</f>
        <v>#DIV/0!</v>
      </c>
      <c r="D310" s="154" t="e">
        <f>H264</f>
        <v>#DIV/0!</v>
      </c>
      <c r="E310" s="154" t="e">
        <f>I264</f>
        <v>#DIV/0!</v>
      </c>
      <c r="F310" s="154" t="e">
        <f>J264</f>
        <v>#DIV/0!</v>
      </c>
      <c r="G310" s="154" t="e">
        <f>K264</f>
        <v>#DIV/0!</v>
      </c>
      <c r="H310" s="154" t="e">
        <f>M264</f>
        <v>#DIV/0!</v>
      </c>
      <c r="AC310" s="44"/>
      <c r="AD310" s="44"/>
      <c r="AE310" s="44"/>
      <c r="AF310" s="44"/>
      <c r="AG310" s="44"/>
      <c r="AH310" s="44"/>
      <c r="AI310" s="44"/>
      <c r="AJ310" s="44"/>
      <c r="AK310" s="44"/>
      <c r="AL310" s="44"/>
      <c r="AM310" s="44"/>
      <c r="AN310" s="44"/>
    </row>
    <row r="311" spans="1:40" x14ac:dyDescent="0.25">
      <c r="A311" s="112" t="s">
        <v>25</v>
      </c>
      <c r="B311" s="154" t="e">
        <f>F275-G275</f>
        <v>#DIV/0!</v>
      </c>
      <c r="C311" s="154" t="e">
        <f>G275</f>
        <v>#DIV/0!</v>
      </c>
      <c r="D311" s="154" t="e">
        <f>H275</f>
        <v>#DIV/0!</v>
      </c>
      <c r="E311" s="154" t="e">
        <f>I275</f>
        <v>#DIV/0!</v>
      </c>
      <c r="F311" s="154" t="e">
        <f>J275</f>
        <v>#DIV/0!</v>
      </c>
      <c r="G311" s="154" t="e">
        <f>K275</f>
        <v>#DIV/0!</v>
      </c>
      <c r="H311" s="154" t="e">
        <f>M275</f>
        <v>#DIV/0!</v>
      </c>
      <c r="AC311" s="44"/>
      <c r="AD311" s="44"/>
      <c r="AE311" s="44"/>
      <c r="AF311" s="44"/>
      <c r="AG311" s="44"/>
      <c r="AH311" s="44"/>
      <c r="AI311" s="44"/>
      <c r="AJ311" s="44"/>
      <c r="AK311" s="44"/>
      <c r="AL311" s="44"/>
      <c r="AM311" s="44"/>
      <c r="AN311" s="44"/>
    </row>
    <row r="312" spans="1:40" x14ac:dyDescent="0.25">
      <c r="AB312" s="44"/>
      <c r="AC312" s="44"/>
      <c r="AD312" s="44"/>
      <c r="AE312" s="44"/>
      <c r="AF312" s="44"/>
      <c r="AG312" s="44"/>
      <c r="AH312" s="44"/>
      <c r="AI312" s="44"/>
      <c r="AJ312" s="44"/>
      <c r="AK312" s="44"/>
      <c r="AL312" s="44"/>
      <c r="AM312" s="44"/>
    </row>
    <row r="313" spans="1:40" x14ac:dyDescent="0.25">
      <c r="AB313" s="44"/>
      <c r="AC313" s="44"/>
      <c r="AD313" s="44"/>
      <c r="AE313" s="44"/>
      <c r="AF313" s="44"/>
      <c r="AG313" s="44"/>
      <c r="AH313" s="44"/>
      <c r="AI313" s="44"/>
      <c r="AJ313" s="44"/>
      <c r="AK313" s="44"/>
      <c r="AL313" s="44"/>
      <c r="AM313" s="44"/>
    </row>
    <row r="314" spans="1:40" x14ac:dyDescent="0.25">
      <c r="AB314" s="44"/>
      <c r="AC314" s="44"/>
      <c r="AD314" s="44"/>
      <c r="AE314" s="44"/>
      <c r="AF314" s="44"/>
      <c r="AG314" s="44"/>
      <c r="AH314" s="44"/>
      <c r="AI314" s="44"/>
      <c r="AJ314" s="44"/>
      <c r="AK314" s="44"/>
      <c r="AL314" s="44"/>
      <c r="AM314" s="44"/>
    </row>
    <row r="315" spans="1:40" x14ac:dyDescent="0.25">
      <c r="AB315" s="44"/>
      <c r="AC315" s="44"/>
      <c r="AD315" s="44"/>
      <c r="AE315" s="44"/>
      <c r="AF315" s="44"/>
      <c r="AG315" s="44"/>
      <c r="AH315" s="44"/>
      <c r="AI315" s="44"/>
      <c r="AJ315" s="44"/>
      <c r="AK315" s="44"/>
      <c r="AL315" s="44"/>
      <c r="AM315" s="44"/>
    </row>
    <row r="316" spans="1:40" ht="27.6" x14ac:dyDescent="0.25">
      <c r="B316" s="153" t="s">
        <v>96</v>
      </c>
      <c r="C316" s="62" t="s">
        <v>52</v>
      </c>
      <c r="AB316" s="44"/>
      <c r="AC316" s="44"/>
      <c r="AD316" s="44"/>
      <c r="AE316" s="44"/>
      <c r="AF316" s="44"/>
      <c r="AG316" s="44"/>
      <c r="AH316" s="44"/>
      <c r="AI316" s="44"/>
      <c r="AJ316" s="44"/>
      <c r="AK316" s="44"/>
      <c r="AL316" s="44"/>
      <c r="AM316" s="44"/>
    </row>
    <row r="317" spans="1:40" x14ac:dyDescent="0.25">
      <c r="A317" s="112" t="s">
        <v>2</v>
      </c>
      <c r="B317" s="155" t="e">
        <f>L22</f>
        <v>#DIV/0!</v>
      </c>
      <c r="C317" s="155" t="e">
        <f>M22</f>
        <v>#DIV/0!</v>
      </c>
      <c r="AB317" s="44"/>
      <c r="AC317" s="44"/>
      <c r="AD317" s="44"/>
      <c r="AE317" s="44"/>
      <c r="AF317" s="44"/>
      <c r="AG317" s="44"/>
      <c r="AH317" s="44"/>
      <c r="AI317" s="44"/>
      <c r="AJ317" s="44"/>
      <c r="AK317" s="44"/>
      <c r="AL317" s="44"/>
      <c r="AM317" s="44"/>
    </row>
    <row r="318" spans="1:40" x14ac:dyDescent="0.25">
      <c r="A318" s="112" t="s">
        <v>3</v>
      </c>
      <c r="B318" s="155" t="e">
        <f>L33</f>
        <v>#DIV/0!</v>
      </c>
      <c r="C318" s="155" t="e">
        <f>M33</f>
        <v>#DIV/0!</v>
      </c>
      <c r="AB318" s="44"/>
      <c r="AC318" s="44"/>
      <c r="AD318" s="44"/>
      <c r="AE318" s="44"/>
      <c r="AF318" s="44"/>
      <c r="AG318" s="44"/>
      <c r="AH318" s="44"/>
      <c r="AI318" s="44"/>
      <c r="AJ318" s="44"/>
      <c r="AK318" s="44"/>
      <c r="AL318" s="44"/>
      <c r="AM318" s="44"/>
    </row>
    <row r="319" spans="1:40" x14ac:dyDescent="0.25">
      <c r="A319" s="112" t="s">
        <v>4</v>
      </c>
      <c r="B319" s="155" t="e">
        <f>L44</f>
        <v>#DIV/0!</v>
      </c>
      <c r="C319" s="155" t="e">
        <f>M44</f>
        <v>#DIV/0!</v>
      </c>
      <c r="AB319" s="44"/>
      <c r="AC319" s="44"/>
      <c r="AD319" s="44"/>
      <c r="AE319" s="44"/>
      <c r="AF319" s="44"/>
      <c r="AG319" s="44"/>
      <c r="AH319" s="44"/>
      <c r="AI319" s="44"/>
      <c r="AJ319" s="44"/>
      <c r="AK319" s="44"/>
      <c r="AL319" s="44"/>
      <c r="AM319" s="44"/>
    </row>
    <row r="320" spans="1:40" x14ac:dyDescent="0.25">
      <c r="A320" s="112" t="s">
        <v>5</v>
      </c>
      <c r="B320" s="155" t="e">
        <f>L55</f>
        <v>#DIV/0!</v>
      </c>
      <c r="C320" s="155" t="e">
        <f>M55</f>
        <v>#DIV/0!</v>
      </c>
      <c r="AB320" s="44"/>
      <c r="AC320" s="44"/>
      <c r="AD320" s="44"/>
      <c r="AE320" s="44"/>
      <c r="AF320" s="44"/>
      <c r="AG320" s="44"/>
      <c r="AH320" s="44"/>
      <c r="AI320" s="44"/>
      <c r="AJ320" s="44"/>
      <c r="AK320" s="44"/>
      <c r="AL320" s="44"/>
      <c r="AM320" s="44"/>
    </row>
    <row r="321" spans="1:39" x14ac:dyDescent="0.25">
      <c r="A321" s="112" t="s">
        <v>6</v>
      </c>
      <c r="B321" s="155" t="e">
        <f>L66</f>
        <v>#DIV/0!</v>
      </c>
      <c r="C321" s="155" t="e">
        <f>M66</f>
        <v>#DIV/0!</v>
      </c>
      <c r="AB321" s="44"/>
      <c r="AC321" s="44"/>
      <c r="AD321" s="44"/>
      <c r="AE321" s="44"/>
      <c r="AF321" s="44"/>
      <c r="AG321" s="44"/>
      <c r="AH321" s="44"/>
      <c r="AI321" s="44"/>
      <c r="AJ321" s="44"/>
      <c r="AK321" s="44"/>
      <c r="AL321" s="44"/>
      <c r="AM321" s="44"/>
    </row>
    <row r="322" spans="1:39" x14ac:dyDescent="0.25">
      <c r="A322" s="112" t="s">
        <v>7</v>
      </c>
      <c r="B322" s="155" t="e">
        <f>L77</f>
        <v>#DIV/0!</v>
      </c>
      <c r="C322" s="155" t="e">
        <f>M77</f>
        <v>#DIV/0!</v>
      </c>
      <c r="AB322" s="44"/>
      <c r="AC322" s="44"/>
      <c r="AD322" s="44"/>
      <c r="AE322" s="44"/>
      <c r="AF322" s="44"/>
      <c r="AG322" s="44"/>
      <c r="AH322" s="44"/>
      <c r="AI322" s="44"/>
      <c r="AJ322" s="44"/>
      <c r="AK322" s="44"/>
      <c r="AL322" s="44"/>
      <c r="AM322" s="44"/>
    </row>
    <row r="323" spans="1:39" x14ac:dyDescent="0.25">
      <c r="A323" s="112" t="s">
        <v>8</v>
      </c>
      <c r="B323" s="155" t="e">
        <f>L88</f>
        <v>#DIV/0!</v>
      </c>
      <c r="C323" s="155" t="e">
        <f>M88</f>
        <v>#DIV/0!</v>
      </c>
      <c r="AB323" s="44"/>
      <c r="AC323" s="44"/>
      <c r="AD323" s="44"/>
      <c r="AE323" s="44"/>
      <c r="AF323" s="44"/>
      <c r="AG323" s="44"/>
      <c r="AH323" s="44"/>
      <c r="AI323" s="44"/>
      <c r="AJ323" s="44"/>
      <c r="AK323" s="44"/>
      <c r="AL323" s="44"/>
      <c r="AM323" s="44"/>
    </row>
    <row r="324" spans="1:39" x14ac:dyDescent="0.25">
      <c r="A324" s="112" t="s">
        <v>9</v>
      </c>
      <c r="B324" s="155" t="e">
        <f>L99</f>
        <v>#DIV/0!</v>
      </c>
      <c r="C324" s="155" t="e">
        <f>M99</f>
        <v>#DIV/0!</v>
      </c>
      <c r="AB324" s="44"/>
      <c r="AC324" s="44"/>
      <c r="AD324" s="44"/>
      <c r="AE324" s="44"/>
      <c r="AF324" s="44"/>
      <c r="AG324" s="44"/>
      <c r="AH324" s="44"/>
      <c r="AI324" s="44"/>
      <c r="AJ324" s="44"/>
      <c r="AK324" s="44"/>
      <c r="AL324" s="44"/>
      <c r="AM324" s="44"/>
    </row>
    <row r="325" spans="1:39" x14ac:dyDescent="0.25">
      <c r="A325" s="112" t="s">
        <v>10</v>
      </c>
      <c r="B325" s="155" t="e">
        <f>L110</f>
        <v>#DIV/0!</v>
      </c>
      <c r="C325" s="155" t="e">
        <f>M110</f>
        <v>#DIV/0!</v>
      </c>
      <c r="AB325" s="44"/>
      <c r="AC325" s="44"/>
      <c r="AD325" s="44"/>
      <c r="AE325" s="44"/>
      <c r="AF325" s="44"/>
      <c r="AG325" s="44"/>
      <c r="AH325" s="44"/>
      <c r="AI325" s="44"/>
      <c r="AJ325" s="44"/>
      <c r="AK325" s="44"/>
      <c r="AL325" s="44"/>
      <c r="AM325" s="44"/>
    </row>
    <row r="326" spans="1:39" x14ac:dyDescent="0.25">
      <c r="A326" s="112" t="s">
        <v>11</v>
      </c>
      <c r="B326" s="155" t="e">
        <f>L121</f>
        <v>#DIV/0!</v>
      </c>
      <c r="C326" s="155" t="e">
        <f>M121</f>
        <v>#DIV/0!</v>
      </c>
      <c r="AB326" s="44"/>
      <c r="AC326" s="44"/>
      <c r="AD326" s="44"/>
      <c r="AE326" s="44"/>
      <c r="AF326" s="44"/>
      <c r="AG326" s="44"/>
      <c r="AH326" s="44"/>
      <c r="AI326" s="44"/>
      <c r="AJ326" s="44"/>
      <c r="AK326" s="44"/>
      <c r="AL326" s="44"/>
      <c r="AM326" s="44"/>
    </row>
    <row r="327" spans="1:39" x14ac:dyDescent="0.25">
      <c r="A327" s="112" t="s">
        <v>12</v>
      </c>
      <c r="B327" s="155" t="e">
        <f>L132</f>
        <v>#DIV/0!</v>
      </c>
      <c r="C327" s="155" t="e">
        <f>M132</f>
        <v>#DIV/0!</v>
      </c>
      <c r="AB327" s="44"/>
      <c r="AC327" s="44"/>
      <c r="AD327" s="44"/>
      <c r="AE327" s="44"/>
      <c r="AF327" s="44"/>
      <c r="AG327" s="44"/>
      <c r="AH327" s="44"/>
      <c r="AI327" s="44"/>
      <c r="AJ327" s="44"/>
      <c r="AK327" s="44"/>
      <c r="AL327" s="44"/>
      <c r="AM327" s="44"/>
    </row>
    <row r="328" spans="1:39" x14ac:dyDescent="0.25">
      <c r="A328" s="112" t="s">
        <v>13</v>
      </c>
      <c r="B328" s="155" t="e">
        <f>L143</f>
        <v>#DIV/0!</v>
      </c>
      <c r="C328" s="155" t="e">
        <f>M143</f>
        <v>#DIV/0!</v>
      </c>
      <c r="AB328" s="44"/>
      <c r="AC328" s="44"/>
      <c r="AD328" s="44"/>
      <c r="AE328" s="44"/>
      <c r="AF328" s="44"/>
      <c r="AG328" s="44"/>
      <c r="AH328" s="44"/>
      <c r="AI328" s="44"/>
      <c r="AJ328" s="44"/>
      <c r="AK328" s="44"/>
      <c r="AL328" s="44"/>
      <c r="AM328" s="44"/>
    </row>
    <row r="329" spans="1:39" x14ac:dyDescent="0.25">
      <c r="A329" s="112" t="s">
        <v>14</v>
      </c>
      <c r="B329" s="155" t="e">
        <f>L154</f>
        <v>#DIV/0!</v>
      </c>
      <c r="C329" s="155" t="e">
        <f>M154</f>
        <v>#DIV/0!</v>
      </c>
      <c r="AB329" s="44"/>
      <c r="AC329" s="44"/>
      <c r="AD329" s="44"/>
      <c r="AE329" s="44"/>
      <c r="AF329" s="44"/>
      <c r="AG329" s="44"/>
      <c r="AH329" s="44"/>
      <c r="AI329" s="44"/>
      <c r="AJ329" s="44"/>
      <c r="AK329" s="44"/>
      <c r="AL329" s="44"/>
      <c r="AM329" s="44"/>
    </row>
    <row r="330" spans="1:39" x14ac:dyDescent="0.25">
      <c r="A330" s="112" t="s">
        <v>15</v>
      </c>
      <c r="B330" s="155" t="e">
        <f>L165</f>
        <v>#DIV/0!</v>
      </c>
      <c r="C330" s="155" t="e">
        <f>M165</f>
        <v>#DIV/0!</v>
      </c>
      <c r="AB330" s="44"/>
      <c r="AC330" s="44"/>
      <c r="AD330" s="44"/>
      <c r="AE330" s="44"/>
      <c r="AF330" s="44"/>
      <c r="AG330" s="44"/>
      <c r="AH330" s="44"/>
      <c r="AI330" s="44"/>
      <c r="AJ330" s="44"/>
      <c r="AK330" s="44"/>
      <c r="AL330" s="44"/>
      <c r="AM330" s="44"/>
    </row>
    <row r="331" spans="1:39" x14ac:dyDescent="0.25">
      <c r="A331" s="112" t="s">
        <v>16</v>
      </c>
      <c r="B331" s="155" t="e">
        <f>L176</f>
        <v>#DIV/0!</v>
      </c>
      <c r="C331" s="155" t="e">
        <f>M176</f>
        <v>#DIV/0!</v>
      </c>
      <c r="AB331" s="44"/>
      <c r="AC331" s="44"/>
      <c r="AD331" s="44"/>
      <c r="AE331" s="44"/>
      <c r="AF331" s="44"/>
      <c r="AG331" s="44"/>
      <c r="AH331" s="44"/>
      <c r="AI331" s="44"/>
      <c r="AJ331" s="44"/>
      <c r="AK331" s="44"/>
      <c r="AL331" s="44"/>
      <c r="AM331" s="44"/>
    </row>
    <row r="332" spans="1:39" x14ac:dyDescent="0.25">
      <c r="A332" s="112" t="s">
        <v>17</v>
      </c>
      <c r="B332" s="155" t="e">
        <f>L187</f>
        <v>#DIV/0!</v>
      </c>
      <c r="C332" s="155" t="e">
        <f>M187</f>
        <v>#DIV/0!</v>
      </c>
      <c r="AB332" s="44"/>
      <c r="AC332" s="44"/>
      <c r="AD332" s="44"/>
      <c r="AE332" s="44"/>
      <c r="AF332" s="44"/>
      <c r="AG332" s="44"/>
      <c r="AH332" s="44"/>
      <c r="AI332" s="44"/>
      <c r="AJ332" s="44"/>
      <c r="AK332" s="44"/>
      <c r="AL332" s="44"/>
      <c r="AM332" s="44"/>
    </row>
    <row r="333" spans="1:39" x14ac:dyDescent="0.25">
      <c r="A333" s="112" t="s">
        <v>18</v>
      </c>
      <c r="B333" s="155" t="e">
        <f>L198</f>
        <v>#DIV/0!</v>
      </c>
      <c r="C333" s="155" t="e">
        <f>M198</f>
        <v>#DIV/0!</v>
      </c>
      <c r="AB333" s="44"/>
      <c r="AC333" s="44"/>
      <c r="AD333" s="44"/>
      <c r="AE333" s="44"/>
      <c r="AF333" s="44"/>
      <c r="AG333" s="44"/>
      <c r="AH333" s="44"/>
      <c r="AI333" s="44"/>
      <c r="AJ333" s="44"/>
      <c r="AK333" s="44"/>
      <c r="AL333" s="44"/>
      <c r="AM333" s="44"/>
    </row>
    <row r="334" spans="1:39" x14ac:dyDescent="0.25">
      <c r="A334" s="112" t="s">
        <v>19</v>
      </c>
      <c r="B334" s="155" t="e">
        <f>L209</f>
        <v>#DIV/0!</v>
      </c>
      <c r="C334" s="155" t="e">
        <f>M209</f>
        <v>#DIV/0!</v>
      </c>
      <c r="AB334" s="44"/>
      <c r="AC334" s="44"/>
      <c r="AD334" s="44"/>
      <c r="AE334" s="44"/>
      <c r="AF334" s="44"/>
      <c r="AG334" s="44"/>
      <c r="AH334" s="44"/>
      <c r="AI334" s="44"/>
      <c r="AJ334" s="44"/>
      <c r="AK334" s="44"/>
      <c r="AL334" s="44"/>
      <c r="AM334" s="44"/>
    </row>
    <row r="335" spans="1:39" x14ac:dyDescent="0.25">
      <c r="A335" s="112" t="s">
        <v>20</v>
      </c>
      <c r="B335" s="155" t="e">
        <f>L220</f>
        <v>#DIV/0!</v>
      </c>
      <c r="C335" s="155" t="e">
        <f>M220</f>
        <v>#DIV/0!</v>
      </c>
      <c r="AB335" s="44"/>
      <c r="AC335" s="44"/>
      <c r="AD335" s="44"/>
      <c r="AE335" s="44"/>
      <c r="AF335" s="44"/>
      <c r="AG335" s="44"/>
      <c r="AH335" s="44"/>
      <c r="AI335" s="44"/>
      <c r="AJ335" s="44"/>
      <c r="AK335" s="44"/>
      <c r="AL335" s="44"/>
      <c r="AM335" s="44"/>
    </row>
    <row r="336" spans="1:39" x14ac:dyDescent="0.25">
      <c r="A336" s="112" t="s">
        <v>21</v>
      </c>
      <c r="B336" s="155" t="e">
        <f>L231</f>
        <v>#DIV/0!</v>
      </c>
      <c r="C336" s="155" t="e">
        <f>M231</f>
        <v>#DIV/0!</v>
      </c>
      <c r="AB336" s="44"/>
      <c r="AC336" s="44"/>
      <c r="AD336" s="44"/>
      <c r="AE336" s="44"/>
      <c r="AF336" s="44"/>
      <c r="AG336" s="44"/>
      <c r="AH336" s="44"/>
      <c r="AI336" s="44"/>
      <c r="AJ336" s="44"/>
      <c r="AK336" s="44"/>
      <c r="AL336" s="44"/>
      <c r="AM336" s="44"/>
    </row>
    <row r="337" spans="1:39" x14ac:dyDescent="0.25">
      <c r="A337" s="112" t="s">
        <v>22</v>
      </c>
      <c r="B337" s="155" t="e">
        <f>L242</f>
        <v>#DIV/0!</v>
      </c>
      <c r="C337" s="155" t="e">
        <f>M242</f>
        <v>#DIV/0!</v>
      </c>
      <c r="AB337" s="44"/>
      <c r="AC337" s="44"/>
      <c r="AD337" s="44"/>
      <c r="AE337" s="44"/>
      <c r="AF337" s="44"/>
      <c r="AG337" s="44"/>
      <c r="AH337" s="44"/>
      <c r="AI337" s="44"/>
      <c r="AJ337" s="44"/>
      <c r="AK337" s="44"/>
      <c r="AL337" s="44"/>
      <c r="AM337" s="44"/>
    </row>
    <row r="338" spans="1:39" x14ac:dyDescent="0.25">
      <c r="A338" s="112" t="s">
        <v>23</v>
      </c>
      <c r="B338" s="155" t="e">
        <f>L253</f>
        <v>#DIV/0!</v>
      </c>
      <c r="C338" s="155" t="e">
        <f>M253</f>
        <v>#DIV/0!</v>
      </c>
      <c r="AB338" s="44"/>
      <c r="AC338" s="44"/>
      <c r="AD338" s="44"/>
      <c r="AE338" s="44"/>
      <c r="AF338" s="44"/>
      <c r="AG338" s="44"/>
      <c r="AH338" s="44"/>
      <c r="AI338" s="44"/>
      <c r="AJ338" s="44"/>
      <c r="AK338" s="44"/>
      <c r="AL338" s="44"/>
      <c r="AM338" s="44"/>
    </row>
    <row r="339" spans="1:39" x14ac:dyDescent="0.25">
      <c r="A339" s="112" t="s">
        <v>24</v>
      </c>
      <c r="B339" s="155" t="e">
        <f>L264</f>
        <v>#DIV/0!</v>
      </c>
      <c r="C339" s="155" t="e">
        <f>M264</f>
        <v>#DIV/0!</v>
      </c>
      <c r="AB339" s="44"/>
      <c r="AC339" s="44"/>
      <c r="AD339" s="44"/>
      <c r="AE339" s="44"/>
      <c r="AF339" s="44"/>
      <c r="AG339" s="44"/>
      <c r="AH339" s="44"/>
      <c r="AI339" s="44"/>
      <c r="AJ339" s="44"/>
      <c r="AK339" s="44"/>
      <c r="AL339" s="44"/>
      <c r="AM339" s="44"/>
    </row>
    <row r="340" spans="1:39" x14ac:dyDescent="0.25">
      <c r="A340" s="112" t="s">
        <v>25</v>
      </c>
      <c r="B340" s="155" t="e">
        <f>L275</f>
        <v>#DIV/0!</v>
      </c>
      <c r="C340" s="155" t="e">
        <f>M275</f>
        <v>#DIV/0!</v>
      </c>
      <c r="AB340" s="44"/>
      <c r="AC340" s="44"/>
      <c r="AD340" s="44"/>
      <c r="AE340" s="44"/>
      <c r="AF340" s="44"/>
      <c r="AG340" s="44"/>
      <c r="AH340" s="44"/>
      <c r="AI340" s="44"/>
      <c r="AJ340" s="44"/>
      <c r="AK340" s="44"/>
      <c r="AL340" s="44"/>
      <c r="AM340" s="44"/>
    </row>
    <row r="341" spans="1:39" x14ac:dyDescent="0.25">
      <c r="AB341" s="44"/>
      <c r="AC341" s="44"/>
      <c r="AD341" s="44"/>
      <c r="AE341" s="44"/>
      <c r="AF341" s="44"/>
      <c r="AG341" s="44"/>
      <c r="AH341" s="44"/>
      <c r="AI341" s="44"/>
      <c r="AJ341" s="44"/>
      <c r="AK341" s="44"/>
      <c r="AL341" s="44"/>
      <c r="AM341" s="44"/>
    </row>
    <row r="342" spans="1:39" x14ac:dyDescent="0.25">
      <c r="AB342" s="44"/>
      <c r="AC342" s="44"/>
      <c r="AD342" s="44"/>
      <c r="AE342" s="44"/>
      <c r="AF342" s="44"/>
      <c r="AG342" s="44"/>
      <c r="AH342" s="44"/>
      <c r="AI342" s="44"/>
      <c r="AJ342" s="44"/>
      <c r="AK342" s="44"/>
      <c r="AL342" s="44"/>
      <c r="AM342" s="44"/>
    </row>
    <row r="343" spans="1:39" x14ac:dyDescent="0.25">
      <c r="AB343" s="44"/>
      <c r="AC343" s="44"/>
      <c r="AD343" s="44"/>
      <c r="AE343" s="44"/>
      <c r="AF343" s="44"/>
      <c r="AG343" s="44"/>
      <c r="AH343" s="44"/>
      <c r="AI343" s="44"/>
      <c r="AJ343" s="44"/>
      <c r="AK343" s="44"/>
      <c r="AL343" s="44"/>
      <c r="AM343" s="44"/>
    </row>
    <row r="344" spans="1:39" x14ac:dyDescent="0.25">
      <c r="AB344" s="44"/>
      <c r="AC344" s="44"/>
      <c r="AD344" s="44"/>
      <c r="AE344" s="44"/>
      <c r="AF344" s="44"/>
      <c r="AG344" s="44"/>
      <c r="AH344" s="44"/>
      <c r="AI344" s="44"/>
      <c r="AJ344" s="44"/>
      <c r="AK344" s="44"/>
      <c r="AL344" s="44"/>
      <c r="AM344" s="44"/>
    </row>
    <row r="345" spans="1:39" x14ac:dyDescent="0.25">
      <c r="AB345" s="44"/>
      <c r="AC345" s="44"/>
      <c r="AD345" s="44"/>
      <c r="AE345" s="44"/>
      <c r="AF345" s="44"/>
      <c r="AG345" s="44"/>
      <c r="AH345" s="44"/>
      <c r="AI345" s="44"/>
      <c r="AJ345" s="44"/>
      <c r="AK345" s="44"/>
      <c r="AL345" s="44"/>
      <c r="AM345" s="44"/>
    </row>
    <row r="346" spans="1:39" x14ac:dyDescent="0.25">
      <c r="AB346" s="44"/>
      <c r="AC346" s="44"/>
      <c r="AD346" s="44"/>
      <c r="AE346" s="44"/>
      <c r="AF346" s="44"/>
      <c r="AG346" s="44"/>
      <c r="AH346" s="44"/>
      <c r="AI346" s="44"/>
      <c r="AJ346" s="44"/>
      <c r="AK346" s="44"/>
      <c r="AL346" s="44"/>
      <c r="AM346" s="44"/>
    </row>
    <row r="347" spans="1:39" x14ac:dyDescent="0.25">
      <c r="AB347" s="44"/>
      <c r="AC347" s="44"/>
      <c r="AD347" s="44"/>
      <c r="AE347" s="44"/>
      <c r="AF347" s="44"/>
      <c r="AG347" s="44"/>
      <c r="AH347" s="44"/>
      <c r="AI347" s="44"/>
      <c r="AJ347" s="44"/>
      <c r="AK347" s="44"/>
      <c r="AL347" s="44"/>
      <c r="AM347" s="44"/>
    </row>
    <row r="348" spans="1:39" x14ac:dyDescent="0.25">
      <c r="A348" s="40" t="e">
        <f>_xlfn.FILTERXML(tab_ift,tab_ift="ail")</f>
        <v>#VALUE!</v>
      </c>
      <c r="AB348" s="44"/>
      <c r="AC348" s="44"/>
      <c r="AD348" s="44"/>
      <c r="AE348" s="44"/>
      <c r="AF348" s="44"/>
      <c r="AG348" s="44"/>
      <c r="AH348" s="44"/>
      <c r="AI348" s="44"/>
      <c r="AJ348" s="44"/>
      <c r="AK348" s="44"/>
      <c r="AL348" s="44"/>
      <c r="AM348" s="44"/>
    </row>
    <row r="349" spans="1:39" x14ac:dyDescent="0.25">
      <c r="AB349" s="44"/>
      <c r="AC349" s="44"/>
      <c r="AD349" s="44"/>
      <c r="AE349" s="44"/>
      <c r="AF349" s="44"/>
      <c r="AG349" s="44"/>
      <c r="AH349" s="44"/>
      <c r="AI349" s="44"/>
      <c r="AJ349" s="44"/>
      <c r="AK349" s="44"/>
      <c r="AL349" s="44"/>
      <c r="AM349" s="44"/>
    </row>
    <row r="350" spans="1:39" x14ac:dyDescent="0.25">
      <c r="AB350" s="44"/>
      <c r="AC350" s="44"/>
      <c r="AD350" s="44"/>
      <c r="AE350" s="44"/>
      <c r="AF350" s="44"/>
      <c r="AG350" s="44"/>
      <c r="AH350" s="44"/>
      <c r="AI350" s="44"/>
      <c r="AJ350" s="44"/>
      <c r="AK350" s="44"/>
      <c r="AL350" s="44"/>
      <c r="AM350" s="44"/>
    </row>
    <row r="351" spans="1:39" x14ac:dyDescent="0.25">
      <c r="AB351" s="44"/>
      <c r="AC351" s="44"/>
      <c r="AD351" s="44"/>
      <c r="AE351" s="44"/>
      <c r="AF351" s="44"/>
      <c r="AG351" s="44"/>
      <c r="AH351" s="44"/>
      <c r="AI351" s="44"/>
      <c r="AJ351" s="44"/>
      <c r="AK351" s="44"/>
      <c r="AL351" s="44"/>
      <c r="AM351" s="44"/>
    </row>
    <row r="352" spans="1:39" x14ac:dyDescent="0.25">
      <c r="AB352" s="44"/>
      <c r="AC352" s="44"/>
      <c r="AD352" s="44"/>
      <c r="AE352" s="44"/>
      <c r="AF352" s="44"/>
      <c r="AG352" s="44"/>
      <c r="AH352" s="44"/>
      <c r="AI352" s="44"/>
      <c r="AJ352" s="44"/>
      <c r="AK352" s="44"/>
      <c r="AL352" s="44"/>
      <c r="AM352" s="44"/>
    </row>
    <row r="353" spans="28:39" x14ac:dyDescent="0.25">
      <c r="AB353" s="44"/>
      <c r="AC353" s="44"/>
      <c r="AD353" s="44"/>
      <c r="AE353" s="44"/>
      <c r="AF353" s="44"/>
      <c r="AG353" s="44"/>
      <c r="AH353" s="44"/>
      <c r="AI353" s="44"/>
      <c r="AJ353" s="44"/>
      <c r="AK353" s="44"/>
      <c r="AL353" s="44"/>
      <c r="AM353" s="44"/>
    </row>
    <row r="354" spans="28:39" x14ac:dyDescent="0.25">
      <c r="AB354" s="44"/>
      <c r="AC354" s="44"/>
      <c r="AD354" s="44"/>
      <c r="AE354" s="44"/>
      <c r="AF354" s="44"/>
      <c r="AG354" s="44"/>
      <c r="AH354" s="44"/>
      <c r="AI354" s="44"/>
      <c r="AJ354" s="44"/>
      <c r="AK354" s="44"/>
      <c r="AL354" s="44"/>
      <c r="AM354" s="44"/>
    </row>
    <row r="355" spans="28:39" x14ac:dyDescent="0.25">
      <c r="AB355" s="44"/>
      <c r="AC355" s="44"/>
      <c r="AD355" s="44"/>
      <c r="AE355" s="44"/>
      <c r="AF355" s="44"/>
      <c r="AG355" s="44"/>
      <c r="AH355" s="44"/>
      <c r="AI355" s="44"/>
      <c r="AJ355" s="44"/>
      <c r="AK355" s="44"/>
      <c r="AL355" s="44"/>
      <c r="AM355" s="44"/>
    </row>
    <row r="356" spans="28:39" x14ac:dyDescent="0.25">
      <c r="AB356" s="44"/>
      <c r="AC356" s="44"/>
      <c r="AD356" s="44"/>
      <c r="AE356" s="44"/>
      <c r="AF356" s="44"/>
      <c r="AG356" s="44"/>
      <c r="AH356" s="44"/>
      <c r="AI356" s="44"/>
      <c r="AJ356" s="44"/>
      <c r="AK356" s="44"/>
      <c r="AL356" s="44"/>
      <c r="AM356" s="44"/>
    </row>
    <row r="357" spans="28:39" x14ac:dyDescent="0.25">
      <c r="AB357" s="44"/>
      <c r="AC357" s="44"/>
      <c r="AD357" s="44"/>
      <c r="AE357" s="44"/>
      <c r="AF357" s="44"/>
      <c r="AG357" s="44"/>
      <c r="AH357" s="44"/>
      <c r="AI357" s="44"/>
      <c r="AJ357" s="44"/>
      <c r="AK357" s="44"/>
      <c r="AL357" s="44"/>
      <c r="AM357" s="44"/>
    </row>
    <row r="358" spans="28:39" x14ac:dyDescent="0.25">
      <c r="AB358" s="44"/>
      <c r="AC358" s="44"/>
      <c r="AD358" s="44"/>
      <c r="AE358" s="44"/>
      <c r="AF358" s="44"/>
      <c r="AG358" s="44"/>
      <c r="AH358" s="44"/>
      <c r="AI358" s="44"/>
      <c r="AJ358" s="44"/>
      <c r="AK358" s="44"/>
      <c r="AL358" s="44"/>
      <c r="AM358" s="44"/>
    </row>
    <row r="359" spans="28:39" x14ac:dyDescent="0.25">
      <c r="AB359" s="44"/>
      <c r="AC359" s="44"/>
      <c r="AD359" s="44"/>
      <c r="AE359" s="44"/>
      <c r="AF359" s="44"/>
      <c r="AG359" s="44"/>
      <c r="AH359" s="44"/>
      <c r="AI359" s="44"/>
      <c r="AJ359" s="44"/>
      <c r="AK359" s="44"/>
      <c r="AL359" s="44"/>
      <c r="AM359" s="44"/>
    </row>
    <row r="360" spans="28:39" x14ac:dyDescent="0.25">
      <c r="AB360" s="44"/>
      <c r="AC360" s="44"/>
      <c r="AD360" s="44"/>
      <c r="AE360" s="44"/>
      <c r="AF360" s="44"/>
      <c r="AG360" s="44"/>
      <c r="AH360" s="44"/>
      <c r="AI360" s="44"/>
      <c r="AJ360" s="44"/>
      <c r="AK360" s="44"/>
      <c r="AL360" s="44"/>
      <c r="AM360" s="44"/>
    </row>
    <row r="361" spans="28:39" x14ac:dyDescent="0.25">
      <c r="AB361" s="44"/>
      <c r="AC361" s="44"/>
      <c r="AD361" s="44"/>
      <c r="AE361" s="44"/>
      <c r="AF361" s="44"/>
      <c r="AG361" s="44"/>
      <c r="AH361" s="44"/>
      <c r="AI361" s="44"/>
      <c r="AJ361" s="44"/>
      <c r="AK361" s="44"/>
      <c r="AL361" s="44"/>
      <c r="AM361" s="44"/>
    </row>
    <row r="362" spans="28:39" x14ac:dyDescent="0.25">
      <c r="AB362" s="44"/>
      <c r="AC362" s="44"/>
      <c r="AD362" s="44"/>
      <c r="AE362" s="44"/>
      <c r="AF362" s="44"/>
      <c r="AG362" s="44"/>
      <c r="AH362" s="44"/>
      <c r="AI362" s="44"/>
      <c r="AJ362" s="44"/>
      <c r="AK362" s="44"/>
      <c r="AL362" s="44"/>
      <c r="AM362" s="44"/>
    </row>
    <row r="363" spans="28:39" x14ac:dyDescent="0.25">
      <c r="AB363" s="44"/>
      <c r="AC363" s="44"/>
      <c r="AD363" s="44"/>
      <c r="AE363" s="44"/>
      <c r="AF363" s="44"/>
      <c r="AG363" s="44"/>
      <c r="AH363" s="44"/>
      <c r="AI363" s="44"/>
      <c r="AJ363" s="44"/>
      <c r="AK363" s="44"/>
      <c r="AL363" s="44"/>
      <c r="AM363" s="44"/>
    </row>
    <row r="364" spans="28:39" x14ac:dyDescent="0.25">
      <c r="AB364" s="44"/>
      <c r="AC364" s="44"/>
      <c r="AD364" s="44"/>
      <c r="AE364" s="44"/>
      <c r="AF364" s="44"/>
      <c r="AG364" s="44"/>
      <c r="AH364" s="44"/>
      <c r="AI364" s="44"/>
      <c r="AJ364" s="44"/>
      <c r="AK364" s="44"/>
      <c r="AL364" s="44"/>
      <c r="AM364" s="44"/>
    </row>
    <row r="365" spans="28:39" x14ac:dyDescent="0.25">
      <c r="AB365" s="44"/>
      <c r="AC365" s="44"/>
      <c r="AD365" s="44"/>
      <c r="AE365" s="44"/>
      <c r="AF365" s="44"/>
      <c r="AG365" s="44"/>
      <c r="AH365" s="44"/>
      <c r="AI365" s="44"/>
      <c r="AJ365" s="44"/>
      <c r="AK365" s="44"/>
      <c r="AL365" s="44"/>
      <c r="AM365" s="44"/>
    </row>
    <row r="366" spans="28:39" x14ac:dyDescent="0.25">
      <c r="AB366" s="44"/>
      <c r="AC366" s="44"/>
      <c r="AD366" s="44"/>
      <c r="AE366" s="44"/>
      <c r="AF366" s="44"/>
      <c r="AG366" s="44"/>
      <c r="AH366" s="44"/>
      <c r="AI366" s="44"/>
      <c r="AJ366" s="44"/>
      <c r="AK366" s="44"/>
      <c r="AL366" s="44"/>
      <c r="AM366" s="44"/>
    </row>
    <row r="367" spans="28:39" x14ac:dyDescent="0.25">
      <c r="AB367" s="44"/>
      <c r="AC367" s="44"/>
      <c r="AD367" s="44"/>
      <c r="AE367" s="44"/>
      <c r="AF367" s="44"/>
      <c r="AG367" s="44"/>
      <c r="AH367" s="44"/>
      <c r="AI367" s="44"/>
      <c r="AJ367" s="44"/>
      <c r="AK367" s="44"/>
      <c r="AL367" s="44"/>
      <c r="AM367" s="44"/>
    </row>
    <row r="368" spans="28:39" x14ac:dyDescent="0.25">
      <c r="AB368" s="44"/>
      <c r="AC368" s="44"/>
      <c r="AD368" s="44"/>
      <c r="AE368" s="44"/>
      <c r="AF368" s="44"/>
      <c r="AG368" s="44"/>
      <c r="AH368" s="44"/>
      <c r="AI368" s="44"/>
      <c r="AJ368" s="44"/>
      <c r="AK368" s="44"/>
      <c r="AL368" s="44"/>
      <c r="AM368" s="44"/>
    </row>
    <row r="369" spans="28:39" x14ac:dyDescent="0.25">
      <c r="AB369" s="44"/>
      <c r="AC369" s="44"/>
      <c r="AD369" s="44"/>
      <c r="AE369" s="44"/>
      <c r="AF369" s="44"/>
      <c r="AG369" s="44"/>
      <c r="AH369" s="44"/>
      <c r="AI369" s="44"/>
      <c r="AJ369" s="44"/>
      <c r="AK369" s="44"/>
      <c r="AL369" s="44"/>
      <c r="AM369" s="44"/>
    </row>
    <row r="370" spans="28:39" x14ac:dyDescent="0.25">
      <c r="AB370" s="44"/>
      <c r="AC370" s="44"/>
      <c r="AD370" s="44"/>
      <c r="AE370" s="44"/>
      <c r="AF370" s="44"/>
      <c r="AG370" s="44"/>
      <c r="AH370" s="44"/>
      <c r="AI370" s="44"/>
      <c r="AJ370" s="44"/>
      <c r="AK370" s="44"/>
      <c r="AL370" s="44"/>
      <c r="AM370" s="44"/>
    </row>
    <row r="371" spans="28:39" x14ac:dyDescent="0.25">
      <c r="AB371" s="44"/>
      <c r="AC371" s="44"/>
      <c r="AD371" s="44"/>
      <c r="AE371" s="44"/>
      <c r="AF371" s="44"/>
      <c r="AG371" s="44"/>
      <c r="AH371" s="44"/>
      <c r="AI371" s="44"/>
      <c r="AJ371" s="44"/>
      <c r="AK371" s="44"/>
      <c r="AL371" s="44"/>
      <c r="AM371" s="44"/>
    </row>
    <row r="372" spans="28:39" x14ac:dyDescent="0.25">
      <c r="AB372" s="44"/>
      <c r="AC372" s="44"/>
      <c r="AD372" s="44"/>
      <c r="AE372" s="44"/>
      <c r="AF372" s="44"/>
      <c r="AG372" s="44"/>
      <c r="AH372" s="44"/>
      <c r="AI372" s="44"/>
      <c r="AJ372" s="44"/>
      <c r="AK372" s="44"/>
      <c r="AL372" s="44"/>
      <c r="AM372" s="44"/>
    </row>
    <row r="373" spans="28:39" x14ac:dyDescent="0.25">
      <c r="AB373" s="44"/>
      <c r="AC373" s="44"/>
      <c r="AD373" s="44"/>
      <c r="AE373" s="44"/>
      <c r="AF373" s="44"/>
      <c r="AG373" s="44"/>
      <c r="AH373" s="44"/>
      <c r="AI373" s="44"/>
      <c r="AJ373" s="44"/>
      <c r="AK373" s="44"/>
      <c r="AL373" s="44"/>
      <c r="AM373" s="44"/>
    </row>
    <row r="374" spans="28:39" x14ac:dyDescent="0.25">
      <c r="AB374" s="44"/>
      <c r="AC374" s="44"/>
      <c r="AD374" s="44"/>
      <c r="AE374" s="44"/>
      <c r="AF374" s="44"/>
      <c r="AG374" s="44"/>
      <c r="AH374" s="44"/>
      <c r="AI374" s="44"/>
      <c r="AJ374" s="44"/>
      <c r="AK374" s="44"/>
      <c r="AL374" s="44"/>
      <c r="AM374" s="44"/>
    </row>
    <row r="375" spans="28:39" x14ac:dyDescent="0.25">
      <c r="AB375" s="44"/>
      <c r="AC375" s="44"/>
      <c r="AD375" s="44"/>
      <c r="AE375" s="44"/>
      <c r="AF375" s="44"/>
      <c r="AG375" s="44"/>
      <c r="AH375" s="44"/>
      <c r="AI375" s="44"/>
      <c r="AJ375" s="44"/>
      <c r="AK375" s="44"/>
      <c r="AL375" s="44"/>
      <c r="AM375" s="44"/>
    </row>
    <row r="376" spans="28:39" x14ac:dyDescent="0.25">
      <c r="AB376" s="44"/>
      <c r="AC376" s="44"/>
      <c r="AD376" s="44"/>
      <c r="AE376" s="44"/>
      <c r="AF376" s="44"/>
      <c r="AG376" s="44"/>
      <c r="AH376" s="44"/>
      <c r="AI376" s="44"/>
      <c r="AJ376" s="44"/>
      <c r="AK376" s="44"/>
      <c r="AL376" s="44"/>
      <c r="AM376" s="44"/>
    </row>
    <row r="377" spans="28:39" x14ac:dyDescent="0.25">
      <c r="AB377" s="44"/>
      <c r="AC377" s="44"/>
      <c r="AD377" s="44"/>
      <c r="AE377" s="44"/>
      <c r="AF377" s="44"/>
      <c r="AG377" s="44"/>
      <c r="AH377" s="44"/>
      <c r="AI377" s="44"/>
      <c r="AJ377" s="44"/>
      <c r="AK377" s="44"/>
      <c r="AL377" s="44"/>
      <c r="AM377" s="44"/>
    </row>
    <row r="378" spans="28:39" x14ac:dyDescent="0.25">
      <c r="AB378" s="44"/>
      <c r="AC378" s="44"/>
      <c r="AD378" s="44"/>
      <c r="AE378" s="44"/>
      <c r="AF378" s="44"/>
      <c r="AG378" s="44"/>
      <c r="AH378" s="44"/>
      <c r="AI378" s="44"/>
      <c r="AJ378" s="44"/>
      <c r="AK378" s="44"/>
      <c r="AL378" s="44"/>
      <c r="AM378" s="44"/>
    </row>
    <row r="379" spans="28:39" x14ac:dyDescent="0.25">
      <c r="AB379" s="44"/>
      <c r="AC379" s="44"/>
      <c r="AD379" s="44"/>
      <c r="AE379" s="44"/>
      <c r="AF379" s="44"/>
      <c r="AG379" s="44"/>
      <c r="AH379" s="44"/>
      <c r="AI379" s="44"/>
      <c r="AJ379" s="44"/>
      <c r="AK379" s="44"/>
      <c r="AL379" s="44"/>
      <c r="AM379" s="44"/>
    </row>
    <row r="380" spans="28:39" x14ac:dyDescent="0.25">
      <c r="AB380" s="44"/>
      <c r="AC380" s="44"/>
      <c r="AD380" s="44"/>
      <c r="AE380" s="44"/>
      <c r="AF380" s="44"/>
      <c r="AG380" s="44"/>
      <c r="AH380" s="44"/>
      <c r="AI380" s="44"/>
      <c r="AJ380" s="44"/>
      <c r="AK380" s="44"/>
      <c r="AL380" s="44"/>
      <c r="AM380" s="44"/>
    </row>
    <row r="381" spans="28:39" x14ac:dyDescent="0.25">
      <c r="AB381" s="44"/>
      <c r="AC381" s="44"/>
      <c r="AD381" s="44"/>
      <c r="AE381" s="44"/>
      <c r="AF381" s="44"/>
      <c r="AG381" s="44"/>
      <c r="AH381" s="44"/>
      <c r="AI381" s="44"/>
      <c r="AJ381" s="44"/>
      <c r="AK381" s="44"/>
      <c r="AL381" s="44"/>
      <c r="AM381" s="44"/>
    </row>
    <row r="382" spans="28:39" x14ac:dyDescent="0.25">
      <c r="AB382" s="44"/>
      <c r="AC382" s="44"/>
      <c r="AD382" s="44"/>
      <c r="AE382" s="44"/>
      <c r="AF382" s="44"/>
      <c r="AG382" s="44"/>
      <c r="AH382" s="44"/>
      <c r="AI382" s="44"/>
      <c r="AJ382" s="44"/>
      <c r="AK382" s="44"/>
      <c r="AL382" s="44"/>
      <c r="AM382" s="44"/>
    </row>
    <row r="383" spans="28:39" x14ac:dyDescent="0.25">
      <c r="AB383" s="44"/>
      <c r="AC383" s="44"/>
      <c r="AD383" s="44"/>
      <c r="AE383" s="44"/>
      <c r="AF383" s="44"/>
      <c r="AG383" s="44"/>
      <c r="AH383" s="44"/>
      <c r="AI383" s="44"/>
      <c r="AJ383" s="44"/>
      <c r="AK383" s="44"/>
      <c r="AL383" s="44"/>
      <c r="AM383" s="44"/>
    </row>
    <row r="384" spans="28:39" x14ac:dyDescent="0.25">
      <c r="AB384" s="44"/>
      <c r="AC384" s="44"/>
      <c r="AD384" s="44"/>
      <c r="AE384" s="44"/>
      <c r="AF384" s="44"/>
      <c r="AG384" s="44"/>
      <c r="AH384" s="44"/>
      <c r="AI384" s="44"/>
      <c r="AJ384" s="44"/>
      <c r="AK384" s="44"/>
      <c r="AL384" s="44"/>
      <c r="AM384" s="44"/>
    </row>
    <row r="385" spans="28:39" x14ac:dyDescent="0.25">
      <c r="AB385" s="44"/>
      <c r="AC385" s="44"/>
      <c r="AD385" s="44"/>
      <c r="AE385" s="44"/>
      <c r="AF385" s="44"/>
      <c r="AG385" s="44"/>
      <c r="AH385" s="44"/>
      <c r="AI385" s="44"/>
      <c r="AJ385" s="44"/>
      <c r="AK385" s="44"/>
      <c r="AL385" s="44"/>
      <c r="AM385" s="44"/>
    </row>
    <row r="386" spans="28:39" x14ac:dyDescent="0.25">
      <c r="AB386" s="44"/>
      <c r="AC386" s="44"/>
      <c r="AD386" s="44"/>
      <c r="AE386" s="44"/>
      <c r="AF386" s="44"/>
      <c r="AG386" s="44"/>
      <c r="AH386" s="44"/>
      <c r="AI386" s="44"/>
      <c r="AJ386" s="44"/>
      <c r="AK386" s="44"/>
      <c r="AL386" s="44"/>
      <c r="AM386" s="44"/>
    </row>
    <row r="387" spans="28:39" x14ac:dyDescent="0.25">
      <c r="AB387" s="44"/>
      <c r="AC387" s="44"/>
      <c r="AD387" s="44"/>
      <c r="AE387" s="44"/>
      <c r="AF387" s="44"/>
      <c r="AG387" s="44"/>
      <c r="AH387" s="44"/>
      <c r="AI387" s="44"/>
      <c r="AJ387" s="44"/>
      <c r="AK387" s="44"/>
      <c r="AL387" s="44"/>
      <c r="AM387" s="44"/>
    </row>
    <row r="388" spans="28:39" x14ac:dyDescent="0.25">
      <c r="AB388" s="44"/>
      <c r="AC388" s="44"/>
      <c r="AD388" s="44"/>
      <c r="AE388" s="44"/>
      <c r="AF388" s="44"/>
      <c r="AG388" s="44"/>
      <c r="AH388" s="44"/>
      <c r="AI388" s="44"/>
      <c r="AJ388" s="44"/>
      <c r="AK388" s="44"/>
      <c r="AL388" s="44"/>
      <c r="AM388" s="44"/>
    </row>
    <row r="389" spans="28:39" x14ac:dyDescent="0.25">
      <c r="AB389" s="44"/>
      <c r="AC389" s="44"/>
      <c r="AD389" s="44"/>
      <c r="AE389" s="44"/>
      <c r="AF389" s="44"/>
      <c r="AG389" s="44"/>
      <c r="AH389" s="44"/>
      <c r="AI389" s="44"/>
      <c r="AJ389" s="44"/>
      <c r="AK389" s="44"/>
      <c r="AL389" s="44"/>
      <c r="AM389" s="44"/>
    </row>
    <row r="390" spans="28:39" x14ac:dyDescent="0.25">
      <c r="AB390" s="44"/>
      <c r="AC390" s="44"/>
      <c r="AD390" s="44"/>
      <c r="AE390" s="44"/>
      <c r="AF390" s="44"/>
      <c r="AG390" s="44"/>
      <c r="AH390" s="44"/>
      <c r="AI390" s="44"/>
      <c r="AJ390" s="44"/>
      <c r="AK390" s="44"/>
      <c r="AL390" s="44"/>
      <c r="AM390" s="44"/>
    </row>
    <row r="391" spans="28:39" x14ac:dyDescent="0.25">
      <c r="AB391" s="44"/>
      <c r="AC391" s="44"/>
      <c r="AD391" s="44"/>
      <c r="AE391" s="44"/>
      <c r="AF391" s="44"/>
      <c r="AG391" s="44"/>
      <c r="AH391" s="44"/>
      <c r="AI391" s="44"/>
      <c r="AJ391" s="44"/>
      <c r="AK391" s="44"/>
      <c r="AL391" s="44"/>
      <c r="AM391" s="44"/>
    </row>
    <row r="392" spans="28:39" x14ac:dyDescent="0.25">
      <c r="AB392" s="44"/>
      <c r="AC392" s="44"/>
      <c r="AD392" s="44"/>
      <c r="AE392" s="44"/>
      <c r="AF392" s="44"/>
      <c r="AG392" s="44"/>
      <c r="AH392" s="44"/>
      <c r="AI392" s="44"/>
      <c r="AJ392" s="44"/>
      <c r="AK392" s="44"/>
      <c r="AL392" s="44"/>
      <c r="AM392" s="44"/>
    </row>
    <row r="393" spans="28:39" x14ac:dyDescent="0.25">
      <c r="AB393" s="44"/>
      <c r="AC393" s="44"/>
      <c r="AD393" s="44"/>
      <c r="AE393" s="44"/>
      <c r="AF393" s="44"/>
      <c r="AG393" s="44"/>
      <c r="AH393" s="44"/>
      <c r="AI393" s="44"/>
      <c r="AJ393" s="44"/>
      <c r="AK393" s="44"/>
      <c r="AL393" s="44"/>
      <c r="AM393" s="44"/>
    </row>
    <row r="394" spans="28:39" x14ac:dyDescent="0.25">
      <c r="AB394" s="44"/>
      <c r="AC394" s="44"/>
      <c r="AD394" s="44"/>
      <c r="AE394" s="44"/>
      <c r="AF394" s="44"/>
      <c r="AG394" s="44"/>
      <c r="AH394" s="44"/>
      <c r="AI394" s="44"/>
      <c r="AJ394" s="44"/>
      <c r="AK394" s="44"/>
      <c r="AL394" s="44"/>
      <c r="AM394" s="44"/>
    </row>
    <row r="395" spans="28:39" x14ac:dyDescent="0.25">
      <c r="AB395" s="44"/>
      <c r="AC395" s="44"/>
      <c r="AD395" s="44"/>
      <c r="AE395" s="44"/>
      <c r="AF395" s="44"/>
      <c r="AG395" s="44"/>
      <c r="AH395" s="44"/>
      <c r="AI395" s="44"/>
      <c r="AJ395" s="44"/>
      <c r="AK395" s="44"/>
      <c r="AL395" s="44"/>
      <c r="AM395" s="44"/>
    </row>
    <row r="396" spans="28:39" x14ac:dyDescent="0.25">
      <c r="AB396" s="44"/>
      <c r="AC396" s="44"/>
      <c r="AD396" s="44"/>
      <c r="AE396" s="44"/>
      <c r="AF396" s="44"/>
      <c r="AG396" s="44"/>
      <c r="AH396" s="44"/>
      <c r="AI396" s="44"/>
      <c r="AJ396" s="44"/>
      <c r="AK396" s="44"/>
      <c r="AL396" s="44"/>
      <c r="AM396" s="44"/>
    </row>
    <row r="397" spans="28:39" x14ac:dyDescent="0.25">
      <c r="AB397" s="44"/>
      <c r="AC397" s="44"/>
      <c r="AD397" s="44"/>
      <c r="AE397" s="44"/>
      <c r="AF397" s="44"/>
      <c r="AG397" s="44"/>
      <c r="AH397" s="44"/>
      <c r="AI397" s="44"/>
      <c r="AJ397" s="44"/>
      <c r="AK397" s="44"/>
      <c r="AL397" s="44"/>
      <c r="AM397" s="44"/>
    </row>
    <row r="398" spans="28:39" x14ac:dyDescent="0.25">
      <c r="AB398" s="44"/>
      <c r="AC398" s="44"/>
      <c r="AD398" s="44"/>
      <c r="AE398" s="44"/>
      <c r="AF398" s="44"/>
      <c r="AG398" s="44"/>
      <c r="AH398" s="44"/>
      <c r="AI398" s="44"/>
      <c r="AJ398" s="44"/>
      <c r="AK398" s="44"/>
      <c r="AL398" s="44"/>
      <c r="AM398" s="44"/>
    </row>
    <row r="399" spans="28:39" x14ac:dyDescent="0.25">
      <c r="AB399" s="44"/>
      <c r="AC399" s="44"/>
      <c r="AD399" s="44"/>
      <c r="AE399" s="44"/>
      <c r="AF399" s="44"/>
      <c r="AG399" s="44"/>
      <c r="AH399" s="44"/>
      <c r="AI399" s="44"/>
      <c r="AJ399" s="44"/>
      <c r="AK399" s="44"/>
      <c r="AL399" s="44"/>
      <c r="AM399" s="44"/>
    </row>
    <row r="400" spans="28:39" x14ac:dyDescent="0.25">
      <c r="AB400" s="44"/>
      <c r="AC400" s="44"/>
      <c r="AD400" s="44"/>
      <c r="AE400" s="44"/>
      <c r="AF400" s="44"/>
      <c r="AG400" s="44"/>
      <c r="AH400" s="44"/>
      <c r="AI400" s="44"/>
      <c r="AJ400" s="44"/>
      <c r="AK400" s="44"/>
      <c r="AL400" s="44"/>
      <c r="AM400" s="44"/>
    </row>
    <row r="401" spans="28:39" x14ac:dyDescent="0.25">
      <c r="AB401" s="44"/>
      <c r="AC401" s="44"/>
      <c r="AD401" s="44"/>
      <c r="AE401" s="44"/>
      <c r="AF401" s="44"/>
      <c r="AG401" s="44"/>
      <c r="AH401" s="44"/>
      <c r="AI401" s="44"/>
      <c r="AJ401" s="44"/>
      <c r="AK401" s="44"/>
      <c r="AL401" s="44"/>
      <c r="AM401" s="44"/>
    </row>
    <row r="402" spans="28:39" x14ac:dyDescent="0.25">
      <c r="AB402" s="44"/>
      <c r="AC402" s="44"/>
      <c r="AD402" s="44"/>
      <c r="AE402" s="44"/>
      <c r="AF402" s="44"/>
      <c r="AG402" s="44"/>
      <c r="AH402" s="44"/>
      <c r="AI402" s="44"/>
      <c r="AJ402" s="44"/>
      <c r="AK402" s="44"/>
      <c r="AL402" s="44"/>
      <c r="AM402" s="44"/>
    </row>
    <row r="403" spans="28:39" x14ac:dyDescent="0.25">
      <c r="AB403" s="44"/>
      <c r="AC403" s="44"/>
      <c r="AD403" s="44"/>
      <c r="AE403" s="44"/>
      <c r="AF403" s="44"/>
      <c r="AG403" s="44"/>
      <c r="AH403" s="44"/>
      <c r="AI403" s="44"/>
      <c r="AJ403" s="44"/>
      <c r="AK403" s="44"/>
      <c r="AL403" s="44"/>
      <c r="AM403" s="44"/>
    </row>
    <row r="404" spans="28:39" x14ac:dyDescent="0.25">
      <c r="AB404" s="44"/>
      <c r="AC404" s="44"/>
      <c r="AD404" s="44"/>
      <c r="AE404" s="44"/>
      <c r="AF404" s="44"/>
      <c r="AG404" s="44"/>
      <c r="AH404" s="44"/>
      <c r="AI404" s="44"/>
      <c r="AJ404" s="44"/>
      <c r="AK404" s="44"/>
      <c r="AL404" s="44"/>
      <c r="AM404" s="44"/>
    </row>
    <row r="405" spans="28:39" x14ac:dyDescent="0.25">
      <c r="AB405" s="44"/>
      <c r="AC405" s="44"/>
      <c r="AD405" s="44"/>
      <c r="AE405" s="44"/>
      <c r="AF405" s="44"/>
      <c r="AG405" s="44"/>
      <c r="AH405" s="44"/>
      <c r="AI405" s="44"/>
      <c r="AJ405" s="44"/>
      <c r="AK405" s="44"/>
      <c r="AL405" s="44"/>
      <c r="AM405" s="44"/>
    </row>
    <row r="406" spans="28:39" x14ac:dyDescent="0.25">
      <c r="AB406" s="44"/>
      <c r="AC406" s="44"/>
      <c r="AD406" s="44"/>
      <c r="AE406" s="44"/>
      <c r="AF406" s="44"/>
      <c r="AG406" s="44"/>
      <c r="AH406" s="44"/>
      <c r="AI406" s="44"/>
      <c r="AJ406" s="44"/>
      <c r="AK406" s="44"/>
      <c r="AL406" s="44"/>
      <c r="AM406" s="44"/>
    </row>
    <row r="407" spans="28:39" x14ac:dyDescent="0.25">
      <c r="AB407" s="44"/>
      <c r="AC407" s="44"/>
      <c r="AD407" s="44"/>
      <c r="AE407" s="44"/>
      <c r="AF407" s="44"/>
      <c r="AG407" s="44"/>
      <c r="AH407" s="44"/>
      <c r="AI407" s="44"/>
      <c r="AJ407" s="44"/>
      <c r="AK407" s="44"/>
      <c r="AL407" s="44"/>
      <c r="AM407" s="44"/>
    </row>
    <row r="408" spans="28:39" x14ac:dyDescent="0.25">
      <c r="AB408" s="44"/>
      <c r="AC408" s="44"/>
      <c r="AD408" s="44"/>
      <c r="AE408" s="44"/>
      <c r="AF408" s="44"/>
      <c r="AG408" s="44"/>
      <c r="AH408" s="44"/>
      <c r="AI408" s="44"/>
      <c r="AJ408" s="44"/>
      <c r="AK408" s="44"/>
      <c r="AL408" s="44"/>
      <c r="AM408" s="44"/>
    </row>
    <row r="409" spans="28:39" x14ac:dyDescent="0.25">
      <c r="AB409" s="44"/>
      <c r="AC409" s="44"/>
      <c r="AD409" s="44"/>
      <c r="AE409" s="44"/>
      <c r="AF409" s="44"/>
      <c r="AG409" s="44"/>
      <c r="AH409" s="44"/>
      <c r="AI409" s="44"/>
      <c r="AJ409" s="44"/>
      <c r="AK409" s="44"/>
      <c r="AL409" s="44"/>
      <c r="AM409" s="44"/>
    </row>
    <row r="410" spans="28:39" x14ac:dyDescent="0.25">
      <c r="AB410" s="44"/>
      <c r="AC410" s="44"/>
      <c r="AD410" s="44"/>
      <c r="AE410" s="44"/>
      <c r="AF410" s="44"/>
      <c r="AG410" s="44"/>
      <c r="AH410" s="44"/>
      <c r="AI410" s="44"/>
      <c r="AJ410" s="44"/>
      <c r="AK410" s="44"/>
      <c r="AL410" s="44"/>
      <c r="AM410" s="44"/>
    </row>
    <row r="411" spans="28:39" x14ac:dyDescent="0.25">
      <c r="AB411" s="44"/>
      <c r="AC411" s="44"/>
      <c r="AD411" s="44"/>
      <c r="AE411" s="44"/>
      <c r="AF411" s="44"/>
      <c r="AG411" s="44"/>
      <c r="AH411" s="44"/>
      <c r="AI411" s="44"/>
      <c r="AJ411" s="44"/>
      <c r="AK411" s="44"/>
      <c r="AL411" s="44"/>
      <c r="AM411" s="44"/>
    </row>
    <row r="412" spans="28:39" x14ac:dyDescent="0.25">
      <c r="AB412" s="44"/>
      <c r="AC412" s="44"/>
      <c r="AD412" s="44"/>
      <c r="AE412" s="44"/>
      <c r="AF412" s="44"/>
      <c r="AG412" s="44"/>
      <c r="AH412" s="44"/>
      <c r="AI412" s="44"/>
      <c r="AJ412" s="44"/>
      <c r="AK412" s="44"/>
      <c r="AL412" s="44"/>
      <c r="AM412" s="44"/>
    </row>
    <row r="413" spans="28:39" x14ac:dyDescent="0.25">
      <c r="AB413" s="44"/>
      <c r="AC413" s="44"/>
      <c r="AD413" s="44"/>
      <c r="AE413" s="44"/>
      <c r="AF413" s="44"/>
      <c r="AG413" s="44"/>
      <c r="AH413" s="44"/>
      <c r="AI413" s="44"/>
      <c r="AJ413" s="44"/>
      <c r="AK413" s="44"/>
      <c r="AL413" s="44"/>
      <c r="AM413" s="44"/>
    </row>
    <row r="414" spans="28:39" x14ac:dyDescent="0.25">
      <c r="AB414" s="44"/>
      <c r="AC414" s="44"/>
      <c r="AD414" s="44"/>
      <c r="AE414" s="44"/>
      <c r="AF414" s="44"/>
      <c r="AG414" s="44"/>
      <c r="AH414" s="44"/>
      <c r="AI414" s="44"/>
      <c r="AJ414" s="44"/>
      <c r="AK414" s="44"/>
      <c r="AL414" s="44"/>
      <c r="AM414" s="44"/>
    </row>
    <row r="415" spans="28:39" x14ac:dyDescent="0.25">
      <c r="AB415" s="44"/>
      <c r="AC415" s="44"/>
      <c r="AD415" s="44"/>
      <c r="AE415" s="44"/>
      <c r="AF415" s="44"/>
      <c r="AG415" s="44"/>
      <c r="AH415" s="44"/>
      <c r="AI415" s="44"/>
      <c r="AJ415" s="44"/>
      <c r="AK415" s="44"/>
      <c r="AL415" s="44"/>
      <c r="AM415" s="44"/>
    </row>
    <row r="416" spans="28:39" x14ac:dyDescent="0.25">
      <c r="AB416" s="44"/>
      <c r="AC416" s="44"/>
      <c r="AD416" s="44"/>
      <c r="AE416" s="44"/>
      <c r="AF416" s="44"/>
      <c r="AG416" s="44"/>
      <c r="AH416" s="44"/>
      <c r="AI416" s="44"/>
      <c r="AJ416" s="44"/>
      <c r="AK416" s="44"/>
      <c r="AL416" s="44"/>
      <c r="AM416" s="44"/>
    </row>
    <row r="417" spans="28:39" x14ac:dyDescent="0.25">
      <c r="AB417" s="44"/>
      <c r="AC417" s="44"/>
      <c r="AD417" s="44"/>
      <c r="AE417" s="44"/>
      <c r="AF417" s="44"/>
      <c r="AG417" s="44"/>
      <c r="AH417" s="44"/>
      <c r="AI417" s="44"/>
      <c r="AJ417" s="44"/>
      <c r="AK417" s="44"/>
      <c r="AL417" s="44"/>
      <c r="AM417" s="44"/>
    </row>
    <row r="418" spans="28:39" x14ac:dyDescent="0.25">
      <c r="AB418" s="44"/>
      <c r="AC418" s="44"/>
      <c r="AD418" s="44"/>
      <c r="AE418" s="44"/>
      <c r="AF418" s="44"/>
      <c r="AG418" s="44"/>
      <c r="AH418" s="44"/>
      <c r="AI418" s="44"/>
      <c r="AJ418" s="44"/>
      <c r="AK418" s="44"/>
      <c r="AL418" s="44"/>
      <c r="AM418" s="44"/>
    </row>
    <row r="419" spans="28:39" x14ac:dyDescent="0.25">
      <c r="AB419" s="44"/>
      <c r="AC419" s="44"/>
      <c r="AD419" s="44"/>
      <c r="AE419" s="44"/>
      <c r="AF419" s="44"/>
      <c r="AG419" s="44"/>
      <c r="AH419" s="44"/>
      <c r="AI419" s="44"/>
      <c r="AJ419" s="44"/>
      <c r="AK419" s="44"/>
      <c r="AL419" s="44"/>
      <c r="AM419" s="44"/>
    </row>
    <row r="420" spans="28:39" x14ac:dyDescent="0.25">
      <c r="AB420" s="44"/>
      <c r="AC420" s="44"/>
      <c r="AD420" s="44"/>
      <c r="AE420" s="44"/>
      <c r="AF420" s="44"/>
      <c r="AG420" s="44"/>
      <c r="AH420" s="44"/>
      <c r="AI420" s="44"/>
      <c r="AJ420" s="44"/>
      <c r="AK420" s="44"/>
      <c r="AL420" s="44"/>
      <c r="AM420" s="44"/>
    </row>
    <row r="421" spans="28:39" x14ac:dyDescent="0.25">
      <c r="AB421" s="44"/>
      <c r="AC421" s="44"/>
      <c r="AD421" s="44"/>
      <c r="AE421" s="44"/>
      <c r="AF421" s="44"/>
      <c r="AG421" s="44"/>
      <c r="AH421" s="44"/>
      <c r="AI421" s="44"/>
      <c r="AJ421" s="44"/>
      <c r="AK421" s="44"/>
      <c r="AL421" s="44"/>
      <c r="AM421" s="44"/>
    </row>
    <row r="422" spans="28:39" x14ac:dyDescent="0.25">
      <c r="AB422" s="44"/>
      <c r="AC422" s="44"/>
      <c r="AD422" s="44"/>
      <c r="AE422" s="44"/>
      <c r="AF422" s="44"/>
      <c r="AG422" s="44"/>
      <c r="AH422" s="44"/>
      <c r="AI422" s="44"/>
      <c r="AJ422" s="44"/>
      <c r="AK422" s="44"/>
      <c r="AL422" s="44"/>
      <c r="AM422" s="44"/>
    </row>
    <row r="423" spans="28:39" x14ac:dyDescent="0.25">
      <c r="AB423" s="44"/>
      <c r="AC423" s="44"/>
      <c r="AD423" s="44"/>
      <c r="AE423" s="44"/>
      <c r="AF423" s="44"/>
      <c r="AG423" s="44"/>
      <c r="AH423" s="44"/>
      <c r="AI423" s="44"/>
      <c r="AJ423" s="44"/>
      <c r="AK423" s="44"/>
      <c r="AL423" s="44"/>
      <c r="AM423" s="44"/>
    </row>
    <row r="424" spans="28:39" x14ac:dyDescent="0.25">
      <c r="AB424" s="44"/>
      <c r="AC424" s="44"/>
      <c r="AD424" s="44"/>
      <c r="AE424" s="44"/>
      <c r="AF424" s="44"/>
      <c r="AG424" s="44"/>
      <c r="AH424" s="44"/>
      <c r="AI424" s="44"/>
      <c r="AJ424" s="44"/>
      <c r="AK424" s="44"/>
      <c r="AL424" s="44"/>
      <c r="AM424" s="44"/>
    </row>
    <row r="425" spans="28:39" x14ac:dyDescent="0.25">
      <c r="AB425" s="44"/>
      <c r="AC425" s="44"/>
      <c r="AD425" s="44"/>
      <c r="AE425" s="44"/>
      <c r="AF425" s="44"/>
      <c r="AG425" s="44"/>
      <c r="AH425" s="44"/>
      <c r="AI425" s="44"/>
      <c r="AJ425" s="44"/>
      <c r="AK425" s="44"/>
      <c r="AL425" s="44"/>
      <c r="AM425" s="44"/>
    </row>
    <row r="426" spans="28:39" x14ac:dyDescent="0.25">
      <c r="AB426" s="44"/>
      <c r="AC426" s="44"/>
      <c r="AD426" s="44"/>
      <c r="AE426" s="44"/>
      <c r="AF426" s="44"/>
      <c r="AG426" s="44"/>
      <c r="AH426" s="44"/>
      <c r="AI426" s="44"/>
      <c r="AJ426" s="44"/>
      <c r="AK426" s="44"/>
      <c r="AL426" s="44"/>
      <c r="AM426" s="44"/>
    </row>
    <row r="427" spans="28:39" x14ac:dyDescent="0.25">
      <c r="AB427" s="44"/>
      <c r="AC427" s="44"/>
      <c r="AD427" s="44"/>
      <c r="AE427" s="44"/>
      <c r="AF427" s="44"/>
      <c r="AG427" s="44"/>
      <c r="AH427" s="44"/>
      <c r="AI427" s="44"/>
      <c r="AJ427" s="44"/>
      <c r="AK427" s="44"/>
      <c r="AL427" s="44"/>
      <c r="AM427" s="44"/>
    </row>
    <row r="428" spans="28:39" x14ac:dyDescent="0.25">
      <c r="AB428" s="44"/>
      <c r="AC428" s="44"/>
      <c r="AD428" s="44"/>
      <c r="AE428" s="44"/>
      <c r="AF428" s="44"/>
      <c r="AG428" s="44"/>
      <c r="AH428" s="44"/>
      <c r="AI428" s="44"/>
      <c r="AJ428" s="44"/>
      <c r="AK428" s="44"/>
      <c r="AL428" s="44"/>
      <c r="AM428" s="44"/>
    </row>
    <row r="429" spans="28:39" x14ac:dyDescent="0.25">
      <c r="AB429" s="44"/>
      <c r="AC429" s="44"/>
      <c r="AD429" s="44"/>
      <c r="AE429" s="44"/>
      <c r="AF429" s="44"/>
      <c r="AG429" s="44"/>
      <c r="AH429" s="44"/>
      <c r="AI429" s="44"/>
      <c r="AJ429" s="44"/>
      <c r="AK429" s="44"/>
      <c r="AL429" s="44"/>
      <c r="AM429" s="44"/>
    </row>
    <row r="430" spans="28:39" x14ac:dyDescent="0.25">
      <c r="AB430" s="44"/>
      <c r="AC430" s="44"/>
      <c r="AD430" s="44"/>
      <c r="AE430" s="44"/>
      <c r="AF430" s="44"/>
      <c r="AG430" s="44"/>
      <c r="AH430" s="44"/>
      <c r="AI430" s="44"/>
      <c r="AJ430" s="44"/>
      <c r="AK430" s="44"/>
      <c r="AL430" s="44"/>
      <c r="AM430" s="44"/>
    </row>
    <row r="431" spans="28:39" x14ac:dyDescent="0.25">
      <c r="AB431" s="44"/>
      <c r="AC431" s="44"/>
      <c r="AD431" s="44"/>
      <c r="AE431" s="44"/>
      <c r="AF431" s="44"/>
      <c r="AG431" s="44"/>
      <c r="AH431" s="44"/>
      <c r="AI431" s="44"/>
      <c r="AJ431" s="44"/>
      <c r="AK431" s="44"/>
      <c r="AL431" s="44"/>
      <c r="AM431" s="44"/>
    </row>
    <row r="432" spans="28:39" x14ac:dyDescent="0.25">
      <c r="AB432" s="44"/>
      <c r="AC432" s="44"/>
      <c r="AD432" s="44"/>
      <c r="AE432" s="44"/>
      <c r="AF432" s="44"/>
      <c r="AG432" s="44"/>
      <c r="AH432" s="44"/>
      <c r="AI432" s="44"/>
      <c r="AJ432" s="44"/>
      <c r="AK432" s="44"/>
      <c r="AL432" s="44"/>
      <c r="AM432" s="44"/>
    </row>
    <row r="433" spans="28:39" x14ac:dyDescent="0.25">
      <c r="AB433" s="44"/>
      <c r="AC433" s="44"/>
      <c r="AD433" s="44"/>
      <c r="AE433" s="44"/>
      <c r="AF433" s="44"/>
      <c r="AG433" s="44"/>
      <c r="AH433" s="44"/>
      <c r="AI433" s="44"/>
      <c r="AJ433" s="44"/>
      <c r="AK433" s="44"/>
      <c r="AL433" s="44"/>
      <c r="AM433" s="44"/>
    </row>
    <row r="434" spans="28:39" x14ac:dyDescent="0.25">
      <c r="AB434" s="44"/>
      <c r="AC434" s="44"/>
      <c r="AD434" s="44"/>
      <c r="AE434" s="44"/>
      <c r="AF434" s="44"/>
      <c r="AG434" s="44"/>
      <c r="AH434" s="44"/>
      <c r="AI434" s="44"/>
      <c r="AJ434" s="44"/>
      <c r="AK434" s="44"/>
      <c r="AL434" s="44"/>
      <c r="AM434" s="44"/>
    </row>
    <row r="435" spans="28:39" x14ac:dyDescent="0.25">
      <c r="AB435" s="44"/>
      <c r="AC435" s="44"/>
      <c r="AD435" s="44"/>
      <c r="AE435" s="44"/>
      <c r="AF435" s="44"/>
      <c r="AG435" s="44"/>
      <c r="AH435" s="44"/>
      <c r="AI435" s="44"/>
      <c r="AJ435" s="44"/>
      <c r="AK435" s="44"/>
      <c r="AL435" s="44"/>
      <c r="AM435" s="44"/>
    </row>
    <row r="436" spans="28:39" x14ac:dyDescent="0.25">
      <c r="AB436" s="44"/>
      <c r="AC436" s="44"/>
      <c r="AD436" s="44"/>
      <c r="AE436" s="44"/>
      <c r="AF436" s="44"/>
      <c r="AG436" s="44"/>
      <c r="AH436" s="44"/>
      <c r="AI436" s="44"/>
      <c r="AJ436" s="44"/>
      <c r="AK436" s="44"/>
      <c r="AL436" s="44"/>
      <c r="AM436" s="44"/>
    </row>
    <row r="437" spans="28:39" x14ac:dyDescent="0.25">
      <c r="AB437" s="44"/>
      <c r="AC437" s="44"/>
      <c r="AD437" s="44"/>
      <c r="AE437" s="44"/>
      <c r="AF437" s="44"/>
      <c r="AG437" s="44"/>
      <c r="AH437" s="44"/>
      <c r="AI437" s="44"/>
      <c r="AJ437" s="44"/>
      <c r="AK437" s="44"/>
      <c r="AL437" s="44"/>
      <c r="AM437" s="44"/>
    </row>
    <row r="438" spans="28:39" x14ac:dyDescent="0.25">
      <c r="AB438" s="44"/>
      <c r="AC438" s="44"/>
      <c r="AD438" s="44"/>
      <c r="AE438" s="44"/>
      <c r="AF438" s="44"/>
      <c r="AG438" s="44"/>
      <c r="AH438" s="44"/>
      <c r="AI438" s="44"/>
      <c r="AJ438" s="44"/>
      <c r="AK438" s="44"/>
      <c r="AL438" s="44"/>
      <c r="AM438" s="44"/>
    </row>
    <row r="439" spans="28:39" x14ac:dyDescent="0.25">
      <c r="AB439" s="44"/>
      <c r="AC439" s="44"/>
      <c r="AD439" s="44"/>
      <c r="AE439" s="44"/>
      <c r="AF439" s="44"/>
      <c r="AG439" s="44"/>
      <c r="AH439" s="44"/>
      <c r="AI439" s="44"/>
      <c r="AJ439" s="44"/>
      <c r="AK439" s="44"/>
      <c r="AL439" s="44"/>
      <c r="AM439" s="44"/>
    </row>
    <row r="440" spans="28:39" x14ac:dyDescent="0.25">
      <c r="AB440" s="44"/>
      <c r="AC440" s="44"/>
      <c r="AD440" s="44"/>
      <c r="AE440" s="44"/>
      <c r="AF440" s="44"/>
      <c r="AG440" s="44"/>
      <c r="AH440" s="44"/>
      <c r="AI440" s="44"/>
      <c r="AJ440" s="44"/>
      <c r="AK440" s="44"/>
      <c r="AL440" s="44"/>
      <c r="AM440" s="44"/>
    </row>
    <row r="441" spans="28:39" x14ac:dyDescent="0.25">
      <c r="AB441" s="44"/>
      <c r="AC441" s="44"/>
      <c r="AD441" s="44"/>
      <c r="AE441" s="44"/>
      <c r="AF441" s="44"/>
      <c r="AG441" s="44"/>
      <c r="AH441" s="44"/>
      <c r="AI441" s="44"/>
      <c r="AJ441" s="44"/>
      <c r="AK441" s="44"/>
      <c r="AL441" s="44"/>
      <c r="AM441" s="44"/>
    </row>
    <row r="442" spans="28:39" x14ac:dyDescent="0.25">
      <c r="AB442" s="44"/>
      <c r="AC442" s="44"/>
      <c r="AD442" s="44"/>
      <c r="AE442" s="44"/>
      <c r="AF442" s="44"/>
      <c r="AG442" s="44"/>
      <c r="AH442" s="44"/>
      <c r="AI442" s="44"/>
      <c r="AJ442" s="44"/>
      <c r="AK442" s="44"/>
      <c r="AL442" s="44"/>
      <c r="AM442" s="44"/>
    </row>
    <row r="443" spans="28:39" x14ac:dyDescent="0.25">
      <c r="AB443" s="44"/>
      <c r="AC443" s="44"/>
      <c r="AD443" s="44"/>
      <c r="AE443" s="44"/>
      <c r="AF443" s="44"/>
      <c r="AG443" s="44"/>
      <c r="AH443" s="44"/>
      <c r="AI443" s="44"/>
      <c r="AJ443" s="44"/>
      <c r="AK443" s="44"/>
      <c r="AL443" s="44"/>
      <c r="AM443" s="44"/>
    </row>
    <row r="444" spans="28:39" x14ac:dyDescent="0.25">
      <c r="AB444" s="44"/>
      <c r="AC444" s="44"/>
      <c r="AD444" s="44"/>
      <c r="AE444" s="44"/>
      <c r="AF444" s="44"/>
      <c r="AG444" s="44"/>
      <c r="AH444" s="44"/>
      <c r="AI444" s="44"/>
      <c r="AJ444" s="44"/>
      <c r="AK444" s="44"/>
      <c r="AL444" s="44"/>
      <c r="AM444" s="44"/>
    </row>
    <row r="445" spans="28:39" x14ac:dyDescent="0.25">
      <c r="AB445" s="44"/>
      <c r="AC445" s="44"/>
      <c r="AD445" s="44"/>
      <c r="AE445" s="44"/>
      <c r="AF445" s="44"/>
      <c r="AG445" s="44"/>
      <c r="AH445" s="44"/>
      <c r="AI445" s="44"/>
      <c r="AJ445" s="44"/>
      <c r="AK445" s="44"/>
      <c r="AL445" s="44"/>
      <c r="AM445" s="44"/>
    </row>
    <row r="446" spans="28:39" x14ac:dyDescent="0.25">
      <c r="AB446" s="44"/>
      <c r="AC446" s="44"/>
      <c r="AD446" s="44"/>
      <c r="AE446" s="44"/>
      <c r="AF446" s="44"/>
      <c r="AG446" s="44"/>
      <c r="AH446" s="44"/>
      <c r="AI446" s="44"/>
      <c r="AJ446" s="44"/>
      <c r="AK446" s="44"/>
      <c r="AL446" s="44"/>
      <c r="AM446" s="44"/>
    </row>
    <row r="447" spans="28:39" x14ac:dyDescent="0.25">
      <c r="AB447" s="44"/>
      <c r="AC447" s="44"/>
      <c r="AD447" s="44"/>
      <c r="AE447" s="44"/>
      <c r="AF447" s="44"/>
      <c r="AG447" s="44"/>
      <c r="AH447" s="44"/>
      <c r="AI447" s="44"/>
      <c r="AJ447" s="44"/>
      <c r="AK447" s="44"/>
      <c r="AL447" s="44"/>
      <c r="AM447" s="44"/>
    </row>
    <row r="448" spans="28:39" x14ac:dyDescent="0.25">
      <c r="AB448" s="44"/>
      <c r="AC448" s="44"/>
      <c r="AD448" s="44"/>
      <c r="AE448" s="44"/>
      <c r="AF448" s="44"/>
      <c r="AG448" s="44"/>
      <c r="AH448" s="44"/>
      <c r="AI448" s="44"/>
      <c r="AJ448" s="44"/>
      <c r="AK448" s="44"/>
      <c r="AL448" s="44"/>
      <c r="AM448" s="44"/>
    </row>
    <row r="449" spans="28:39" x14ac:dyDescent="0.25">
      <c r="AB449" s="44"/>
      <c r="AC449" s="44"/>
      <c r="AD449" s="44"/>
      <c r="AE449" s="44"/>
      <c r="AF449" s="44"/>
      <c r="AG449" s="44"/>
      <c r="AH449" s="44"/>
      <c r="AI449" s="44"/>
      <c r="AJ449" s="44"/>
      <c r="AK449" s="44"/>
      <c r="AL449" s="44"/>
      <c r="AM449" s="44"/>
    </row>
    <row r="450" spans="28:39" x14ac:dyDescent="0.25">
      <c r="AB450" s="44"/>
      <c r="AC450" s="44"/>
      <c r="AD450" s="44"/>
      <c r="AE450" s="44"/>
      <c r="AF450" s="44"/>
      <c r="AG450" s="44"/>
      <c r="AH450" s="44"/>
      <c r="AI450" s="44"/>
      <c r="AJ450" s="44"/>
      <c r="AK450" s="44"/>
      <c r="AL450" s="44"/>
      <c r="AM450" s="44"/>
    </row>
    <row r="451" spans="28:39" x14ac:dyDescent="0.25">
      <c r="AB451" s="44"/>
      <c r="AC451" s="44"/>
      <c r="AD451" s="44"/>
      <c r="AE451" s="44"/>
      <c r="AF451" s="44"/>
      <c r="AG451" s="44"/>
      <c r="AH451" s="44"/>
      <c r="AI451" s="44"/>
      <c r="AJ451" s="44"/>
      <c r="AK451" s="44"/>
      <c r="AL451" s="44"/>
      <c r="AM451" s="44"/>
    </row>
    <row r="452" spans="28:39" x14ac:dyDescent="0.25">
      <c r="AB452" s="44"/>
      <c r="AC452" s="44"/>
      <c r="AD452" s="44"/>
      <c r="AE452" s="44"/>
      <c r="AF452" s="44"/>
      <c r="AG452" s="44"/>
      <c r="AH452" s="44"/>
      <c r="AI452" s="44"/>
      <c r="AJ452" s="44"/>
      <c r="AK452" s="44"/>
      <c r="AL452" s="44"/>
      <c r="AM452" s="44"/>
    </row>
    <row r="453" spans="28:39" x14ac:dyDescent="0.25">
      <c r="AB453" s="44"/>
      <c r="AC453" s="44"/>
      <c r="AD453" s="44"/>
      <c r="AE453" s="44"/>
      <c r="AF453" s="44"/>
      <c r="AG453" s="44"/>
      <c r="AH453" s="44"/>
      <c r="AI453" s="44"/>
      <c r="AJ453" s="44"/>
      <c r="AK453" s="44"/>
      <c r="AL453" s="44"/>
      <c r="AM453" s="44"/>
    </row>
    <row r="454" spans="28:39" x14ac:dyDescent="0.25">
      <c r="AB454" s="44"/>
      <c r="AC454" s="44"/>
      <c r="AD454" s="44"/>
      <c r="AE454" s="44"/>
      <c r="AF454" s="44"/>
      <c r="AG454" s="44"/>
      <c r="AH454" s="44"/>
      <c r="AI454" s="44"/>
      <c r="AJ454" s="44"/>
      <c r="AK454" s="44"/>
      <c r="AL454" s="44"/>
      <c r="AM454" s="44"/>
    </row>
    <row r="455" spans="28:39" x14ac:dyDescent="0.25">
      <c r="AB455" s="44"/>
      <c r="AC455" s="44"/>
      <c r="AD455" s="44"/>
      <c r="AE455" s="44"/>
      <c r="AF455" s="44"/>
      <c r="AG455" s="44"/>
      <c r="AH455" s="44"/>
      <c r="AI455" s="44"/>
      <c r="AJ455" s="44"/>
      <c r="AK455" s="44"/>
      <c r="AL455" s="44"/>
      <c r="AM455" s="44"/>
    </row>
    <row r="456" spans="28:39" x14ac:dyDescent="0.25">
      <c r="AB456" s="44"/>
      <c r="AC456" s="44"/>
      <c r="AD456" s="44"/>
      <c r="AE456" s="44"/>
      <c r="AF456" s="44"/>
      <c r="AG456" s="44"/>
      <c r="AH456" s="44"/>
      <c r="AI456" s="44"/>
      <c r="AJ456" s="44"/>
      <c r="AK456" s="44"/>
      <c r="AL456" s="44"/>
      <c r="AM456" s="44"/>
    </row>
    <row r="457" spans="28:39" x14ac:dyDescent="0.25">
      <c r="AB457" s="44"/>
      <c r="AC457" s="44"/>
      <c r="AD457" s="44"/>
      <c r="AE457" s="44"/>
      <c r="AF457" s="44"/>
      <c r="AG457" s="44"/>
      <c r="AH457" s="44"/>
      <c r="AI457" s="44"/>
      <c r="AJ457" s="44"/>
      <c r="AK457" s="44"/>
      <c r="AL457" s="44"/>
      <c r="AM457" s="44"/>
    </row>
    <row r="458" spans="28:39" x14ac:dyDescent="0.25">
      <c r="AB458" s="44"/>
      <c r="AC458" s="44"/>
      <c r="AD458" s="44"/>
      <c r="AE458" s="44"/>
      <c r="AF458" s="44"/>
      <c r="AG458" s="44"/>
      <c r="AH458" s="44"/>
      <c r="AI458" s="44"/>
      <c r="AJ458" s="44"/>
      <c r="AK458" s="44"/>
      <c r="AL458" s="44"/>
      <c r="AM458" s="44"/>
    </row>
    <row r="459" spans="28:39" x14ac:dyDescent="0.25">
      <c r="AB459" s="44"/>
      <c r="AC459" s="44"/>
      <c r="AD459" s="44"/>
      <c r="AE459" s="44"/>
      <c r="AF459" s="44"/>
      <c r="AG459" s="44"/>
      <c r="AH459" s="44"/>
      <c r="AI459" s="44"/>
      <c r="AJ459" s="44"/>
      <c r="AK459" s="44"/>
      <c r="AL459" s="44"/>
      <c r="AM459" s="44"/>
    </row>
    <row r="460" spans="28:39" x14ac:dyDescent="0.25">
      <c r="AB460" s="44"/>
      <c r="AC460" s="44"/>
      <c r="AD460" s="44"/>
      <c r="AE460" s="44"/>
      <c r="AF460" s="44"/>
      <c r="AG460" s="44"/>
      <c r="AH460" s="44"/>
      <c r="AI460" s="44"/>
      <c r="AJ460" s="44"/>
      <c r="AK460" s="44"/>
      <c r="AL460" s="44"/>
      <c r="AM460" s="44"/>
    </row>
    <row r="461" spans="28:39" x14ac:dyDescent="0.25">
      <c r="AB461" s="44"/>
      <c r="AC461" s="44"/>
      <c r="AD461" s="44"/>
      <c r="AE461" s="44"/>
      <c r="AF461" s="44"/>
      <c r="AG461" s="44"/>
      <c r="AH461" s="44"/>
      <c r="AI461" s="44"/>
      <c r="AJ461" s="44"/>
      <c r="AK461" s="44"/>
      <c r="AL461" s="44"/>
      <c r="AM461" s="44"/>
    </row>
    <row r="462" spans="28:39" x14ac:dyDescent="0.25">
      <c r="AB462" s="44"/>
      <c r="AC462" s="44"/>
      <c r="AD462" s="44"/>
      <c r="AE462" s="44"/>
      <c r="AF462" s="44"/>
      <c r="AG462" s="44"/>
      <c r="AH462" s="44"/>
      <c r="AI462" s="44"/>
      <c r="AJ462" s="44"/>
      <c r="AK462" s="44"/>
      <c r="AL462" s="44"/>
      <c r="AM462" s="44"/>
    </row>
    <row r="463" spans="28:39" x14ac:dyDescent="0.25">
      <c r="AB463" s="44"/>
      <c r="AC463" s="44"/>
      <c r="AD463" s="44"/>
      <c r="AE463" s="44"/>
      <c r="AF463" s="44"/>
      <c r="AG463" s="44"/>
      <c r="AH463" s="44"/>
      <c r="AI463" s="44"/>
      <c r="AJ463" s="44"/>
      <c r="AK463" s="44"/>
      <c r="AL463" s="44"/>
      <c r="AM463" s="44"/>
    </row>
    <row r="464" spans="28:39" x14ac:dyDescent="0.25">
      <c r="AB464" s="44"/>
      <c r="AC464" s="44"/>
      <c r="AD464" s="44"/>
      <c r="AE464" s="44"/>
      <c r="AF464" s="44"/>
      <c r="AG464" s="44"/>
      <c r="AH464" s="44"/>
      <c r="AI464" s="44"/>
      <c r="AJ464" s="44"/>
      <c r="AK464" s="44"/>
      <c r="AL464" s="44"/>
      <c r="AM464" s="44"/>
    </row>
    <row r="465" spans="28:39" x14ac:dyDescent="0.25">
      <c r="AB465" s="44"/>
      <c r="AC465" s="44"/>
      <c r="AD465" s="44"/>
      <c r="AE465" s="44"/>
      <c r="AF465" s="44"/>
      <c r="AG465" s="44"/>
      <c r="AH465" s="44"/>
      <c r="AI465" s="44"/>
      <c r="AJ465" s="44"/>
      <c r="AK465" s="44"/>
      <c r="AL465" s="44"/>
      <c r="AM465" s="44"/>
    </row>
    <row r="466" spans="28:39" x14ac:dyDescent="0.25">
      <c r="AB466" s="44"/>
      <c r="AC466" s="44"/>
      <c r="AD466" s="44"/>
      <c r="AE466" s="44"/>
      <c r="AF466" s="44"/>
      <c r="AG466" s="44"/>
      <c r="AH466" s="44"/>
      <c r="AI466" s="44"/>
      <c r="AJ466" s="44"/>
      <c r="AK466" s="44"/>
      <c r="AL466" s="44"/>
      <c r="AM466" s="44"/>
    </row>
    <row r="467" spans="28:39" x14ac:dyDescent="0.25">
      <c r="AB467" s="44"/>
      <c r="AC467" s="44"/>
      <c r="AD467" s="44"/>
      <c r="AE467" s="44"/>
      <c r="AF467" s="44"/>
      <c r="AG467" s="44"/>
      <c r="AH467" s="44"/>
      <c r="AI467" s="44"/>
      <c r="AJ467" s="44"/>
      <c r="AK467" s="44"/>
      <c r="AL467" s="44"/>
      <c r="AM467" s="44"/>
    </row>
    <row r="468" spans="28:39" x14ac:dyDescent="0.25">
      <c r="AB468" s="44"/>
      <c r="AC468" s="44"/>
      <c r="AD468" s="44"/>
      <c r="AE468" s="44"/>
      <c r="AF468" s="44"/>
      <c r="AG468" s="44"/>
      <c r="AH468" s="44"/>
      <c r="AI468" s="44"/>
      <c r="AJ468" s="44"/>
      <c r="AK468" s="44"/>
      <c r="AL468" s="44"/>
      <c r="AM468" s="44"/>
    </row>
    <row r="469" spans="28:39" x14ac:dyDescent="0.25">
      <c r="AB469" s="44"/>
      <c r="AC469" s="44"/>
      <c r="AD469" s="44"/>
      <c r="AE469" s="44"/>
      <c r="AF469" s="44"/>
      <c r="AG469" s="44"/>
      <c r="AH469" s="44"/>
      <c r="AI469" s="44"/>
      <c r="AJ469" s="44"/>
      <c r="AK469" s="44"/>
      <c r="AL469" s="44"/>
      <c r="AM469" s="44"/>
    </row>
    <row r="470" spans="28:39" x14ac:dyDescent="0.25">
      <c r="AB470" s="44"/>
      <c r="AC470" s="44"/>
      <c r="AD470" s="44"/>
      <c r="AE470" s="44"/>
      <c r="AF470" s="44"/>
      <c r="AG470" s="44"/>
      <c r="AH470" s="44"/>
      <c r="AI470" s="44"/>
      <c r="AJ470" s="44"/>
      <c r="AK470" s="44"/>
      <c r="AL470" s="44"/>
      <c r="AM470" s="44"/>
    </row>
    <row r="471" spans="28:39" x14ac:dyDescent="0.25">
      <c r="AB471" s="44"/>
      <c r="AC471" s="44"/>
      <c r="AD471" s="44"/>
      <c r="AE471" s="44"/>
      <c r="AF471" s="44"/>
      <c r="AG471" s="44"/>
      <c r="AH471" s="44"/>
      <c r="AI471" s="44"/>
      <c r="AJ471" s="44"/>
      <c r="AK471" s="44"/>
      <c r="AL471" s="44"/>
      <c r="AM471" s="44"/>
    </row>
    <row r="472" spans="28:39" x14ac:dyDescent="0.25">
      <c r="AB472" s="44"/>
      <c r="AC472" s="44"/>
      <c r="AD472" s="44"/>
      <c r="AE472" s="44"/>
      <c r="AF472" s="44"/>
      <c r="AG472" s="44"/>
      <c r="AH472" s="44"/>
      <c r="AI472" s="44"/>
      <c r="AJ472" s="44"/>
      <c r="AK472" s="44"/>
      <c r="AL472" s="44"/>
      <c r="AM472" s="44"/>
    </row>
    <row r="473" spans="28:39" x14ac:dyDescent="0.25">
      <c r="AB473" s="44"/>
      <c r="AC473" s="44"/>
      <c r="AD473" s="44"/>
      <c r="AE473" s="44"/>
      <c r="AF473" s="44"/>
      <c r="AG473" s="44"/>
      <c r="AH473" s="44"/>
      <c r="AI473" s="44"/>
      <c r="AJ473" s="44"/>
      <c r="AK473" s="44"/>
      <c r="AL473" s="44"/>
      <c r="AM473" s="44"/>
    </row>
    <row r="474" spans="28:39" x14ac:dyDescent="0.25">
      <c r="AB474" s="44"/>
      <c r="AC474" s="44"/>
      <c r="AD474" s="44"/>
      <c r="AE474" s="44"/>
      <c r="AF474" s="44"/>
      <c r="AG474" s="44"/>
      <c r="AH474" s="44"/>
      <c r="AI474" s="44"/>
      <c r="AJ474" s="44"/>
      <c r="AK474" s="44"/>
      <c r="AL474" s="44"/>
      <c r="AM474" s="44"/>
    </row>
    <row r="475" spans="28:39" x14ac:dyDescent="0.25">
      <c r="AB475" s="44"/>
      <c r="AC475" s="44"/>
      <c r="AD475" s="44"/>
      <c r="AE475" s="44"/>
      <c r="AF475" s="44"/>
      <c r="AG475" s="44"/>
      <c r="AH475" s="44"/>
      <c r="AI475" s="44"/>
      <c r="AJ475" s="44"/>
      <c r="AK475" s="44"/>
      <c r="AL475" s="44"/>
      <c r="AM475" s="44"/>
    </row>
    <row r="476" spans="28:39" x14ac:dyDescent="0.25">
      <c r="AB476" s="44"/>
      <c r="AC476" s="44"/>
      <c r="AD476" s="44"/>
      <c r="AE476" s="44"/>
      <c r="AF476" s="44"/>
      <c r="AG476" s="44"/>
      <c r="AH476" s="44"/>
      <c r="AI476" s="44"/>
      <c r="AJ476" s="44"/>
      <c r="AK476" s="44"/>
      <c r="AL476" s="44"/>
      <c r="AM476" s="44"/>
    </row>
    <row r="477" spans="28:39" x14ac:dyDescent="0.25">
      <c r="AB477" s="44"/>
      <c r="AC477" s="44"/>
      <c r="AD477" s="44"/>
      <c r="AE477" s="44"/>
      <c r="AF477" s="44"/>
      <c r="AG477" s="44"/>
      <c r="AH477" s="44"/>
      <c r="AI477" s="44"/>
      <c r="AJ477" s="44"/>
      <c r="AK477" s="44"/>
      <c r="AL477" s="44"/>
      <c r="AM477" s="44"/>
    </row>
    <row r="478" spans="28:39" x14ac:dyDescent="0.25">
      <c r="AB478" s="44"/>
      <c r="AC478" s="44"/>
      <c r="AD478" s="44"/>
      <c r="AE478" s="44"/>
      <c r="AF478" s="44"/>
      <c r="AG478" s="44"/>
      <c r="AH478" s="44"/>
      <c r="AI478" s="44"/>
      <c r="AJ478" s="44"/>
      <c r="AK478" s="44"/>
      <c r="AL478" s="44"/>
      <c r="AM478" s="44"/>
    </row>
    <row r="479" spans="28:39" x14ac:dyDescent="0.25">
      <c r="AB479" s="44"/>
      <c r="AC479" s="44"/>
      <c r="AD479" s="44"/>
      <c r="AE479" s="44"/>
      <c r="AF479" s="44"/>
      <c r="AG479" s="44"/>
      <c r="AH479" s="44"/>
      <c r="AI479" s="44"/>
      <c r="AJ479" s="44"/>
      <c r="AK479" s="44"/>
      <c r="AL479" s="44"/>
      <c r="AM479" s="44"/>
    </row>
    <row r="480" spans="28:39" x14ac:dyDescent="0.25">
      <c r="AB480" s="44"/>
      <c r="AC480" s="44"/>
      <c r="AD480" s="44"/>
      <c r="AE480" s="44"/>
      <c r="AF480" s="44"/>
      <c r="AG480" s="44"/>
      <c r="AH480" s="44"/>
      <c r="AI480" s="44"/>
      <c r="AJ480" s="44"/>
      <c r="AK480" s="44"/>
      <c r="AL480" s="44"/>
      <c r="AM480" s="44"/>
    </row>
    <row r="481" spans="28:39" x14ac:dyDescent="0.25">
      <c r="AB481" s="44"/>
      <c r="AC481" s="44"/>
      <c r="AD481" s="44"/>
      <c r="AE481" s="44"/>
      <c r="AF481" s="44"/>
      <c r="AG481" s="44"/>
      <c r="AH481" s="44"/>
      <c r="AI481" s="44"/>
      <c r="AJ481" s="44"/>
      <c r="AK481" s="44"/>
      <c r="AL481" s="44"/>
      <c r="AM481" s="44"/>
    </row>
    <row r="482" spans="28:39" x14ac:dyDescent="0.25">
      <c r="AB482" s="44"/>
      <c r="AC482" s="44"/>
      <c r="AD482" s="44"/>
      <c r="AE482" s="44"/>
      <c r="AF482" s="44"/>
      <c r="AG482" s="44"/>
      <c r="AH482" s="44"/>
      <c r="AI482" s="44"/>
      <c r="AJ482" s="44"/>
      <c r="AK482" s="44"/>
      <c r="AL482" s="44"/>
      <c r="AM482" s="44"/>
    </row>
    <row r="483" spans="28:39" x14ac:dyDescent="0.25">
      <c r="AB483" s="44"/>
      <c r="AC483" s="44"/>
      <c r="AD483" s="44"/>
      <c r="AE483" s="44"/>
      <c r="AF483" s="44"/>
      <c r="AG483" s="44"/>
      <c r="AH483" s="44"/>
      <c r="AI483" s="44"/>
      <c r="AJ483" s="44"/>
      <c r="AK483" s="44"/>
      <c r="AL483" s="44"/>
      <c r="AM483" s="44"/>
    </row>
    <row r="484" spans="28:39" x14ac:dyDescent="0.25">
      <c r="AB484" s="44"/>
      <c r="AC484" s="44"/>
      <c r="AD484" s="44"/>
      <c r="AE484" s="44"/>
      <c r="AF484" s="44"/>
      <c r="AG484" s="44"/>
      <c r="AH484" s="44"/>
      <c r="AI484" s="44"/>
      <c r="AJ484" s="44"/>
      <c r="AK484" s="44"/>
      <c r="AL484" s="44"/>
      <c r="AM484" s="44"/>
    </row>
    <row r="485" spans="28:39" x14ac:dyDescent="0.25">
      <c r="AB485" s="44"/>
      <c r="AC485" s="44"/>
      <c r="AD485" s="44"/>
      <c r="AE485" s="44"/>
      <c r="AF485" s="44"/>
      <c r="AG485" s="44"/>
      <c r="AH485" s="44"/>
      <c r="AI485" s="44"/>
      <c r="AJ485" s="44"/>
      <c r="AK485" s="44"/>
      <c r="AL485" s="44"/>
      <c r="AM485" s="44"/>
    </row>
    <row r="486" spans="28:39" x14ac:dyDescent="0.25">
      <c r="AB486" s="44"/>
      <c r="AC486" s="44"/>
      <c r="AD486" s="44"/>
      <c r="AE486" s="44"/>
      <c r="AF486" s="44"/>
      <c r="AG486" s="44"/>
      <c r="AH486" s="44"/>
      <c r="AI486" s="44"/>
      <c r="AJ486" s="44"/>
      <c r="AK486" s="44"/>
      <c r="AL486" s="44"/>
      <c r="AM486" s="44"/>
    </row>
    <row r="487" spans="28:39" x14ac:dyDescent="0.25">
      <c r="AB487" s="44"/>
      <c r="AC487" s="44"/>
      <c r="AD487" s="44"/>
      <c r="AE487" s="44"/>
      <c r="AF487" s="44"/>
      <c r="AG487" s="44"/>
      <c r="AH487" s="44"/>
      <c r="AI487" s="44"/>
      <c r="AJ487" s="44"/>
      <c r="AK487" s="44"/>
      <c r="AL487" s="44"/>
      <c r="AM487" s="44"/>
    </row>
    <row r="488" spans="28:39" x14ac:dyDescent="0.25">
      <c r="AB488" s="44"/>
      <c r="AC488" s="44"/>
      <c r="AD488" s="44"/>
      <c r="AE488" s="44"/>
      <c r="AF488" s="44"/>
      <c r="AG488" s="44"/>
      <c r="AH488" s="44"/>
      <c r="AI488" s="44"/>
      <c r="AJ488" s="44"/>
      <c r="AK488" s="44"/>
      <c r="AL488" s="44"/>
      <c r="AM488" s="44"/>
    </row>
    <row r="489" spans="28:39" x14ac:dyDescent="0.25">
      <c r="AB489" s="44"/>
      <c r="AC489" s="44"/>
      <c r="AD489" s="44"/>
      <c r="AE489" s="44"/>
      <c r="AF489" s="44"/>
      <c r="AG489" s="44"/>
      <c r="AH489" s="44"/>
      <c r="AI489" s="44"/>
      <c r="AJ489" s="44"/>
      <c r="AK489" s="44"/>
      <c r="AL489" s="44"/>
      <c r="AM489" s="44"/>
    </row>
    <row r="490" spans="28:39" x14ac:dyDescent="0.25">
      <c r="AB490" s="44"/>
      <c r="AC490" s="44"/>
      <c r="AD490" s="44"/>
      <c r="AE490" s="44"/>
      <c r="AF490" s="44"/>
      <c r="AG490" s="44"/>
      <c r="AH490" s="44"/>
      <c r="AI490" s="44"/>
      <c r="AJ490" s="44"/>
      <c r="AK490" s="44"/>
      <c r="AL490" s="44"/>
      <c r="AM490" s="44"/>
    </row>
    <row r="491" spans="28:39" x14ac:dyDescent="0.25">
      <c r="AB491" s="44"/>
      <c r="AC491" s="44"/>
      <c r="AD491" s="44"/>
      <c r="AE491" s="44"/>
      <c r="AF491" s="44"/>
      <c r="AG491" s="44"/>
      <c r="AH491" s="44"/>
      <c r="AI491" s="44"/>
      <c r="AJ491" s="44"/>
      <c r="AK491" s="44"/>
      <c r="AL491" s="44"/>
      <c r="AM491" s="44"/>
    </row>
    <row r="492" spans="28:39" x14ac:dyDescent="0.25">
      <c r="AB492" s="44"/>
      <c r="AC492" s="44"/>
      <c r="AD492" s="44"/>
      <c r="AE492" s="44"/>
      <c r="AF492" s="44"/>
      <c r="AG492" s="44"/>
      <c r="AH492" s="44"/>
      <c r="AI492" s="44"/>
      <c r="AJ492" s="44"/>
      <c r="AK492" s="44"/>
      <c r="AL492" s="44"/>
      <c r="AM492" s="44"/>
    </row>
    <row r="493" spans="28:39" x14ac:dyDescent="0.25">
      <c r="AB493" s="44"/>
      <c r="AC493" s="44"/>
      <c r="AD493" s="44"/>
      <c r="AE493" s="44"/>
      <c r="AF493" s="44"/>
      <c r="AG493" s="44"/>
      <c r="AH493" s="44"/>
      <c r="AI493" s="44"/>
      <c r="AJ493" s="44"/>
      <c r="AK493" s="44"/>
      <c r="AL493" s="44"/>
      <c r="AM493" s="44"/>
    </row>
    <row r="494" spans="28:39" x14ac:dyDescent="0.25">
      <c r="AB494" s="44"/>
      <c r="AC494" s="44"/>
      <c r="AD494" s="44"/>
      <c r="AE494" s="44"/>
      <c r="AF494" s="44"/>
      <c r="AG494" s="44"/>
      <c r="AH494" s="44"/>
      <c r="AI494" s="44"/>
      <c r="AJ494" s="44"/>
      <c r="AK494" s="44"/>
      <c r="AL494" s="44"/>
      <c r="AM494" s="44"/>
    </row>
    <row r="495" spans="28:39" x14ac:dyDescent="0.25">
      <c r="AB495" s="44"/>
      <c r="AC495" s="44"/>
      <c r="AD495" s="44"/>
      <c r="AE495" s="44"/>
      <c r="AF495" s="44"/>
      <c r="AG495" s="44"/>
      <c r="AH495" s="44"/>
      <c r="AI495" s="44"/>
      <c r="AJ495" s="44"/>
      <c r="AK495" s="44"/>
      <c r="AL495" s="44"/>
      <c r="AM495" s="44"/>
    </row>
    <row r="496" spans="28:39" x14ac:dyDescent="0.25">
      <c r="AB496" s="44"/>
      <c r="AC496" s="44"/>
      <c r="AD496" s="44"/>
      <c r="AE496" s="44"/>
      <c r="AF496" s="44"/>
      <c r="AG496" s="44"/>
      <c r="AH496" s="44"/>
      <c r="AI496" s="44"/>
      <c r="AJ496" s="44"/>
      <c r="AK496" s="44"/>
      <c r="AL496" s="44"/>
      <c r="AM496" s="44"/>
    </row>
    <row r="497" spans="28:39" x14ac:dyDescent="0.25">
      <c r="AB497" s="44"/>
      <c r="AC497" s="44"/>
      <c r="AD497" s="44"/>
      <c r="AE497" s="44"/>
      <c r="AF497" s="44"/>
      <c r="AG497" s="44"/>
      <c r="AH497" s="44"/>
      <c r="AI497" s="44"/>
      <c r="AJ497" s="44"/>
      <c r="AK497" s="44"/>
      <c r="AL497" s="44"/>
      <c r="AM497" s="44"/>
    </row>
    <row r="498" spans="28:39" x14ac:dyDescent="0.25">
      <c r="AB498" s="44"/>
      <c r="AC498" s="44"/>
      <c r="AD498" s="44"/>
      <c r="AE498" s="44"/>
      <c r="AF498" s="44"/>
      <c r="AG498" s="44"/>
      <c r="AH498" s="44"/>
      <c r="AI498" s="44"/>
      <c r="AJ498" s="44"/>
      <c r="AK498" s="44"/>
      <c r="AL498" s="44"/>
      <c r="AM498" s="44"/>
    </row>
    <row r="499" spans="28:39" x14ac:dyDescent="0.25">
      <c r="AB499" s="44"/>
      <c r="AC499" s="44"/>
      <c r="AD499" s="44"/>
      <c r="AE499" s="44"/>
      <c r="AF499" s="44"/>
      <c r="AG499" s="44"/>
      <c r="AH499" s="44"/>
      <c r="AI499" s="44"/>
      <c r="AJ499" s="44"/>
      <c r="AK499" s="44"/>
      <c r="AL499" s="44"/>
      <c r="AM499" s="44"/>
    </row>
    <row r="500" spans="28:39" x14ac:dyDescent="0.25">
      <c r="AB500" s="44"/>
      <c r="AC500" s="44"/>
      <c r="AD500" s="44"/>
      <c r="AE500" s="44"/>
      <c r="AF500" s="44"/>
      <c r="AG500" s="44"/>
      <c r="AH500" s="44"/>
      <c r="AI500" s="44"/>
      <c r="AJ500" s="44"/>
      <c r="AK500" s="44"/>
      <c r="AL500" s="44"/>
      <c r="AM500" s="44"/>
    </row>
    <row r="501" spans="28:39" x14ac:dyDescent="0.25">
      <c r="AB501" s="44"/>
      <c r="AC501" s="44"/>
      <c r="AD501" s="44"/>
      <c r="AE501" s="44"/>
      <c r="AF501" s="44"/>
      <c r="AG501" s="44"/>
      <c r="AH501" s="44"/>
      <c r="AI501" s="44"/>
      <c r="AJ501" s="44"/>
      <c r="AK501" s="44"/>
      <c r="AL501" s="44"/>
      <c r="AM501" s="44"/>
    </row>
    <row r="502" spans="28:39" x14ac:dyDescent="0.25">
      <c r="AB502" s="44"/>
      <c r="AC502" s="44"/>
      <c r="AD502" s="44"/>
      <c r="AE502" s="44"/>
      <c r="AF502" s="44"/>
      <c r="AG502" s="44"/>
      <c r="AH502" s="44"/>
      <c r="AI502" s="44"/>
      <c r="AJ502" s="44"/>
      <c r="AK502" s="44"/>
      <c r="AL502" s="44"/>
      <c r="AM502" s="44"/>
    </row>
    <row r="503" spans="28:39" x14ac:dyDescent="0.25">
      <c r="AB503" s="44"/>
      <c r="AC503" s="44"/>
      <c r="AD503" s="44"/>
      <c r="AE503" s="44"/>
      <c r="AF503" s="44"/>
      <c r="AG503" s="44"/>
      <c r="AH503" s="44"/>
      <c r="AI503" s="44"/>
      <c r="AJ503" s="44"/>
      <c r="AK503" s="44"/>
      <c r="AL503" s="44"/>
      <c r="AM503" s="44"/>
    </row>
    <row r="504" spans="28:39" x14ac:dyDescent="0.25">
      <c r="AB504" s="44"/>
      <c r="AC504" s="44"/>
      <c r="AD504" s="44"/>
      <c r="AE504" s="44"/>
      <c r="AF504" s="44"/>
      <c r="AG504" s="44"/>
      <c r="AH504" s="44"/>
      <c r="AI504" s="44"/>
      <c r="AJ504" s="44"/>
      <c r="AK504" s="44"/>
      <c r="AL504" s="44"/>
      <c r="AM504" s="44"/>
    </row>
    <row r="505" spans="28:39" x14ac:dyDescent="0.25">
      <c r="AB505" s="44"/>
      <c r="AC505" s="44"/>
      <c r="AD505" s="44"/>
      <c r="AE505" s="44"/>
      <c r="AF505" s="44"/>
      <c r="AG505" s="44"/>
      <c r="AH505" s="44"/>
      <c r="AI505" s="44"/>
      <c r="AJ505" s="44"/>
      <c r="AK505" s="44"/>
      <c r="AL505" s="44"/>
      <c r="AM505" s="44"/>
    </row>
    <row r="506" spans="28:39" x14ac:dyDescent="0.25">
      <c r="AB506" s="44"/>
      <c r="AC506" s="44"/>
      <c r="AD506" s="44"/>
      <c r="AE506" s="44"/>
      <c r="AF506" s="44"/>
      <c r="AG506" s="44"/>
      <c r="AH506" s="44"/>
      <c r="AI506" s="44"/>
      <c r="AJ506" s="44"/>
      <c r="AK506" s="44"/>
      <c r="AL506" s="44"/>
      <c r="AM506" s="44"/>
    </row>
    <row r="507" spans="28:39" x14ac:dyDescent="0.25">
      <c r="AB507" s="44"/>
      <c r="AC507" s="44"/>
      <c r="AD507" s="44"/>
      <c r="AE507" s="44"/>
      <c r="AF507" s="44"/>
      <c r="AG507" s="44"/>
      <c r="AH507" s="44"/>
      <c r="AI507" s="44"/>
      <c r="AJ507" s="44"/>
      <c r="AK507" s="44"/>
      <c r="AL507" s="44"/>
      <c r="AM507" s="44"/>
    </row>
    <row r="508" spans="28:39" x14ac:dyDescent="0.25">
      <c r="AB508" s="44"/>
      <c r="AC508" s="44"/>
      <c r="AD508" s="44"/>
      <c r="AE508" s="44"/>
      <c r="AF508" s="44"/>
      <c r="AG508" s="44"/>
      <c r="AH508" s="44"/>
      <c r="AI508" s="44"/>
      <c r="AJ508" s="44"/>
      <c r="AK508" s="44"/>
      <c r="AL508" s="44"/>
      <c r="AM508" s="44"/>
    </row>
    <row r="509" spans="28:39" x14ac:dyDescent="0.25">
      <c r="AB509" s="44"/>
      <c r="AC509" s="44"/>
      <c r="AD509" s="44"/>
      <c r="AE509" s="44"/>
      <c r="AF509" s="44"/>
      <c r="AG509" s="44"/>
      <c r="AH509" s="44"/>
      <c r="AI509" s="44"/>
      <c r="AJ509" s="44"/>
      <c r="AK509" s="44"/>
      <c r="AL509" s="44"/>
      <c r="AM509" s="44"/>
    </row>
    <row r="510" spans="28:39" x14ac:dyDescent="0.25">
      <c r="AB510" s="44"/>
      <c r="AC510" s="44"/>
      <c r="AD510" s="44"/>
      <c r="AE510" s="44"/>
      <c r="AF510" s="44"/>
      <c r="AG510" s="44"/>
      <c r="AH510" s="44"/>
      <c r="AI510" s="44"/>
      <c r="AJ510" s="44"/>
      <c r="AK510" s="44"/>
      <c r="AL510" s="44"/>
      <c r="AM510" s="44"/>
    </row>
    <row r="511" spans="28:39" x14ac:dyDescent="0.25">
      <c r="AB511" s="44"/>
      <c r="AC511" s="44"/>
      <c r="AD511" s="44"/>
      <c r="AE511" s="44"/>
      <c r="AF511" s="44"/>
      <c r="AG511" s="44"/>
      <c r="AH511" s="44"/>
      <c r="AI511" s="44"/>
      <c r="AJ511" s="44"/>
      <c r="AK511" s="44"/>
      <c r="AL511" s="44"/>
      <c r="AM511" s="44"/>
    </row>
    <row r="512" spans="28:39" x14ac:dyDescent="0.25">
      <c r="AB512" s="44"/>
      <c r="AC512" s="44"/>
      <c r="AD512" s="44"/>
      <c r="AE512" s="44"/>
      <c r="AF512" s="44"/>
      <c r="AG512" s="44"/>
      <c r="AH512" s="44"/>
      <c r="AI512" s="44"/>
      <c r="AJ512" s="44"/>
      <c r="AK512" s="44"/>
      <c r="AL512" s="44"/>
      <c r="AM512" s="44"/>
    </row>
    <row r="513" spans="28:39" x14ac:dyDescent="0.25">
      <c r="AB513" s="44"/>
      <c r="AC513" s="44"/>
      <c r="AD513" s="44"/>
      <c r="AE513" s="44"/>
      <c r="AF513" s="44"/>
      <c r="AG513" s="44"/>
      <c r="AH513" s="44"/>
      <c r="AI513" s="44"/>
      <c r="AJ513" s="44"/>
      <c r="AK513" s="44"/>
      <c r="AL513" s="44"/>
      <c r="AM513" s="44"/>
    </row>
    <row r="514" spans="28:39" x14ac:dyDescent="0.25">
      <c r="AB514" s="44"/>
      <c r="AC514" s="44"/>
      <c r="AD514" s="44"/>
      <c r="AE514" s="44"/>
      <c r="AF514" s="44"/>
      <c r="AG514" s="44"/>
      <c r="AH514" s="44"/>
      <c r="AI514" s="44"/>
      <c r="AJ514" s="44"/>
      <c r="AK514" s="44"/>
      <c r="AL514" s="44"/>
      <c r="AM514" s="44"/>
    </row>
    <row r="515" spans="28:39" x14ac:dyDescent="0.25">
      <c r="AB515" s="44"/>
      <c r="AC515" s="44"/>
      <c r="AD515" s="44"/>
      <c r="AE515" s="44"/>
      <c r="AF515" s="44"/>
      <c r="AG515" s="44"/>
      <c r="AH515" s="44"/>
      <c r="AI515" s="44"/>
      <c r="AJ515" s="44"/>
      <c r="AK515" s="44"/>
      <c r="AL515" s="44"/>
      <c r="AM515" s="44"/>
    </row>
    <row r="516" spans="28:39" x14ac:dyDescent="0.25">
      <c r="AB516" s="44"/>
      <c r="AC516" s="44"/>
      <c r="AD516" s="44"/>
      <c r="AE516" s="44"/>
      <c r="AF516" s="44"/>
      <c r="AG516" s="44"/>
      <c r="AH516" s="44"/>
      <c r="AI516" s="44"/>
      <c r="AJ516" s="44"/>
      <c r="AK516" s="44"/>
      <c r="AL516" s="44"/>
      <c r="AM516" s="44"/>
    </row>
    <row r="517" spans="28:39" x14ac:dyDescent="0.25">
      <c r="AB517" s="44"/>
      <c r="AC517" s="44"/>
      <c r="AD517" s="44"/>
      <c r="AE517" s="44"/>
      <c r="AF517" s="44"/>
      <c r="AG517" s="44"/>
      <c r="AH517" s="44"/>
      <c r="AI517" s="44"/>
      <c r="AJ517" s="44"/>
      <c r="AK517" s="44"/>
      <c r="AL517" s="44"/>
      <c r="AM517" s="44"/>
    </row>
    <row r="518" spans="28:39" x14ac:dyDescent="0.25">
      <c r="AB518" s="44"/>
      <c r="AC518" s="44"/>
      <c r="AD518" s="44"/>
      <c r="AE518" s="44"/>
      <c r="AF518" s="44"/>
      <c r="AG518" s="44"/>
      <c r="AH518" s="44"/>
      <c r="AI518" s="44"/>
      <c r="AJ518" s="44"/>
      <c r="AK518" s="44"/>
      <c r="AL518" s="44"/>
      <c r="AM518" s="44"/>
    </row>
    <row r="519" spans="28:39" x14ac:dyDescent="0.25">
      <c r="AB519" s="44"/>
      <c r="AC519" s="44"/>
      <c r="AD519" s="44"/>
      <c r="AE519" s="44"/>
      <c r="AF519" s="44"/>
      <c r="AG519" s="44"/>
      <c r="AH519" s="44"/>
      <c r="AI519" s="44"/>
      <c r="AJ519" s="44"/>
      <c r="AK519" s="44"/>
      <c r="AL519" s="44"/>
      <c r="AM519" s="44"/>
    </row>
    <row r="520" spans="28:39" x14ac:dyDescent="0.25">
      <c r="AB520" s="44"/>
      <c r="AC520" s="44"/>
      <c r="AD520" s="44"/>
      <c r="AE520" s="44"/>
      <c r="AF520" s="44"/>
      <c r="AG520" s="44"/>
      <c r="AH520" s="44"/>
      <c r="AI520" s="44"/>
      <c r="AJ520" s="44"/>
      <c r="AK520" s="44"/>
      <c r="AL520" s="44"/>
      <c r="AM520" s="44"/>
    </row>
    <row r="521" spans="28:39" x14ac:dyDescent="0.25">
      <c r="AB521" s="44"/>
      <c r="AC521" s="44"/>
      <c r="AD521" s="44"/>
      <c r="AE521" s="44"/>
      <c r="AF521" s="44"/>
      <c r="AG521" s="44"/>
      <c r="AH521" s="44"/>
      <c r="AI521" s="44"/>
      <c r="AJ521" s="44"/>
      <c r="AK521" s="44"/>
      <c r="AL521" s="44"/>
      <c r="AM521" s="44"/>
    </row>
    <row r="522" spans="28:39" x14ac:dyDescent="0.25">
      <c r="AB522" s="44"/>
      <c r="AC522" s="44"/>
      <c r="AD522" s="44"/>
      <c r="AE522" s="44"/>
      <c r="AF522" s="44"/>
      <c r="AG522" s="44"/>
      <c r="AH522" s="44"/>
      <c r="AI522" s="44"/>
      <c r="AJ522" s="44"/>
      <c r="AK522" s="44"/>
      <c r="AL522" s="44"/>
      <c r="AM522" s="44"/>
    </row>
    <row r="523" spans="28:39" x14ac:dyDescent="0.25">
      <c r="AB523" s="44"/>
      <c r="AC523" s="44"/>
      <c r="AD523" s="44"/>
      <c r="AE523" s="44"/>
      <c r="AF523" s="44"/>
      <c r="AG523" s="44"/>
      <c r="AH523" s="44"/>
      <c r="AI523" s="44"/>
      <c r="AJ523" s="44"/>
      <c r="AK523" s="44"/>
      <c r="AL523" s="44"/>
      <c r="AM523" s="44"/>
    </row>
    <row r="524" spans="28:39" x14ac:dyDescent="0.25">
      <c r="AB524" s="44"/>
      <c r="AC524" s="44"/>
      <c r="AD524" s="44"/>
      <c r="AE524" s="44"/>
      <c r="AF524" s="44"/>
      <c r="AG524" s="44"/>
      <c r="AH524" s="44"/>
      <c r="AI524" s="44"/>
      <c r="AJ524" s="44"/>
      <c r="AK524" s="44"/>
      <c r="AL524" s="44"/>
      <c r="AM524" s="44"/>
    </row>
    <row r="525" spans="28:39" x14ac:dyDescent="0.25">
      <c r="AB525" s="44"/>
      <c r="AC525" s="44"/>
      <c r="AD525" s="44"/>
      <c r="AE525" s="44"/>
      <c r="AF525" s="44"/>
      <c r="AG525" s="44"/>
      <c r="AH525" s="44"/>
      <c r="AI525" s="44"/>
      <c r="AJ525" s="44"/>
      <c r="AK525" s="44"/>
      <c r="AL525" s="44"/>
      <c r="AM525" s="44"/>
    </row>
    <row r="526" spans="28:39" x14ac:dyDescent="0.25">
      <c r="AB526" s="44"/>
      <c r="AC526" s="44"/>
      <c r="AD526" s="44"/>
      <c r="AE526" s="44"/>
      <c r="AF526" s="44"/>
      <c r="AG526" s="44"/>
      <c r="AH526" s="44"/>
      <c r="AI526" s="44"/>
      <c r="AJ526" s="44"/>
      <c r="AK526" s="44"/>
      <c r="AL526" s="44"/>
      <c r="AM526" s="44"/>
    </row>
    <row r="527" spans="28:39" x14ac:dyDescent="0.25">
      <c r="AB527" s="44"/>
      <c r="AC527" s="44"/>
      <c r="AD527" s="44"/>
      <c r="AE527" s="44"/>
      <c r="AF527" s="44"/>
      <c r="AG527" s="44"/>
      <c r="AH527" s="44"/>
      <c r="AI527" s="44"/>
      <c r="AJ527" s="44"/>
      <c r="AK527" s="44"/>
      <c r="AL527" s="44"/>
      <c r="AM527" s="44"/>
    </row>
    <row r="528" spans="28:39" x14ac:dyDescent="0.25">
      <c r="AB528" s="44"/>
      <c r="AC528" s="44"/>
      <c r="AD528" s="44"/>
      <c r="AE528" s="44"/>
      <c r="AF528" s="44"/>
      <c r="AG528" s="44"/>
      <c r="AH528" s="44"/>
      <c r="AI528" s="44"/>
      <c r="AJ528" s="44"/>
      <c r="AK528" s="44"/>
      <c r="AL528" s="44"/>
      <c r="AM528" s="44"/>
    </row>
    <row r="529" spans="28:39" x14ac:dyDescent="0.25">
      <c r="AB529" s="44"/>
      <c r="AC529" s="44"/>
      <c r="AD529" s="44"/>
      <c r="AE529" s="44"/>
      <c r="AF529" s="44"/>
      <c r="AG529" s="44"/>
      <c r="AH529" s="44"/>
      <c r="AI529" s="44"/>
      <c r="AJ529" s="44"/>
      <c r="AK529" s="44"/>
      <c r="AL529" s="44"/>
      <c r="AM529" s="44"/>
    </row>
    <row r="530" spans="28:39" x14ac:dyDescent="0.25">
      <c r="AB530" s="44"/>
      <c r="AC530" s="44"/>
      <c r="AD530" s="44"/>
      <c r="AE530" s="44"/>
      <c r="AF530" s="44"/>
      <c r="AG530" s="44"/>
      <c r="AH530" s="44"/>
      <c r="AI530" s="44"/>
      <c r="AJ530" s="44"/>
      <c r="AK530" s="44"/>
      <c r="AL530" s="44"/>
      <c r="AM530" s="44"/>
    </row>
    <row r="531" spans="28:39" x14ac:dyDescent="0.25">
      <c r="AB531" s="44"/>
      <c r="AC531" s="44"/>
      <c r="AD531" s="44"/>
      <c r="AE531" s="44"/>
      <c r="AF531" s="44"/>
      <c r="AG531" s="44"/>
      <c r="AH531" s="44"/>
      <c r="AI531" s="44"/>
      <c r="AJ531" s="44"/>
      <c r="AK531" s="44"/>
      <c r="AL531" s="44"/>
      <c r="AM531" s="44"/>
    </row>
    <row r="532" spans="28:39" x14ac:dyDescent="0.25">
      <c r="AB532" s="44"/>
      <c r="AC532" s="44"/>
      <c r="AD532" s="44"/>
      <c r="AE532" s="44"/>
      <c r="AF532" s="44"/>
      <c r="AG532" s="44"/>
      <c r="AH532" s="44"/>
      <c r="AI532" s="44"/>
      <c r="AJ532" s="44"/>
      <c r="AK532" s="44"/>
      <c r="AL532" s="44"/>
      <c r="AM532" s="44"/>
    </row>
    <row r="533" spans="28:39" x14ac:dyDescent="0.25">
      <c r="AB533" s="44"/>
      <c r="AC533" s="44"/>
      <c r="AD533" s="44"/>
      <c r="AE533" s="44"/>
      <c r="AF533" s="44"/>
      <c r="AG533" s="44"/>
      <c r="AH533" s="44"/>
      <c r="AI533" s="44"/>
      <c r="AJ533" s="44"/>
      <c r="AK533" s="44"/>
      <c r="AL533" s="44"/>
      <c r="AM533" s="44"/>
    </row>
    <row r="534" spans="28:39" x14ac:dyDescent="0.25">
      <c r="AB534" s="44"/>
      <c r="AC534" s="44"/>
      <c r="AD534" s="44"/>
      <c r="AE534" s="44"/>
      <c r="AF534" s="44"/>
      <c r="AG534" s="44"/>
      <c r="AH534" s="44"/>
      <c r="AI534" s="44"/>
      <c r="AJ534" s="44"/>
      <c r="AK534" s="44"/>
      <c r="AL534" s="44"/>
      <c r="AM534" s="44"/>
    </row>
    <row r="535" spans="28:39" x14ac:dyDescent="0.25">
      <c r="AB535" s="44"/>
      <c r="AC535" s="44"/>
      <c r="AD535" s="44"/>
      <c r="AE535" s="44"/>
      <c r="AF535" s="44"/>
      <c r="AG535" s="44"/>
      <c r="AH535" s="44"/>
      <c r="AI535" s="44"/>
      <c r="AJ535" s="44"/>
      <c r="AK535" s="44"/>
      <c r="AL535" s="44"/>
      <c r="AM535" s="44"/>
    </row>
    <row r="536" spans="28:39" x14ac:dyDescent="0.25">
      <c r="AB536" s="44"/>
      <c r="AC536" s="44"/>
      <c r="AD536" s="44"/>
      <c r="AE536" s="44"/>
      <c r="AF536" s="44"/>
      <c r="AG536" s="44"/>
      <c r="AH536" s="44"/>
      <c r="AI536" s="44"/>
      <c r="AJ536" s="44"/>
      <c r="AK536" s="44"/>
      <c r="AL536" s="44"/>
      <c r="AM536" s="44"/>
    </row>
    <row r="537" spans="28:39" x14ac:dyDescent="0.25">
      <c r="AB537" s="44"/>
      <c r="AC537" s="44"/>
      <c r="AD537" s="44"/>
      <c r="AE537" s="44"/>
      <c r="AF537" s="44"/>
      <c r="AG537" s="44"/>
      <c r="AH537" s="44"/>
      <c r="AI537" s="44"/>
      <c r="AJ537" s="44"/>
      <c r="AK537" s="44"/>
      <c r="AL537" s="44"/>
      <c r="AM537" s="44"/>
    </row>
    <row r="538" spans="28:39" x14ac:dyDescent="0.25">
      <c r="AB538" s="44"/>
      <c r="AC538" s="44"/>
      <c r="AD538" s="44"/>
      <c r="AE538" s="44"/>
      <c r="AF538" s="44"/>
      <c r="AG538" s="44"/>
      <c r="AH538" s="44"/>
      <c r="AI538" s="44"/>
      <c r="AJ538" s="44"/>
      <c r="AK538" s="44"/>
      <c r="AL538" s="44"/>
      <c r="AM538" s="44"/>
    </row>
    <row r="539" spans="28:39" x14ac:dyDescent="0.25">
      <c r="AB539" s="44"/>
      <c r="AC539" s="44"/>
      <c r="AD539" s="44"/>
      <c r="AE539" s="44"/>
      <c r="AF539" s="44"/>
      <c r="AG539" s="44"/>
      <c r="AH539" s="44"/>
      <c r="AI539" s="44"/>
      <c r="AJ539" s="44"/>
      <c r="AK539" s="44"/>
      <c r="AL539" s="44"/>
      <c r="AM539" s="44"/>
    </row>
    <row r="540" spans="28:39" x14ac:dyDescent="0.25">
      <c r="AB540" s="44"/>
      <c r="AC540" s="44"/>
      <c r="AD540" s="44"/>
      <c r="AE540" s="44"/>
      <c r="AF540" s="44"/>
      <c r="AG540" s="44"/>
      <c r="AH540" s="44"/>
      <c r="AI540" s="44"/>
      <c r="AJ540" s="44"/>
      <c r="AK540" s="44"/>
      <c r="AL540" s="44"/>
      <c r="AM540" s="44"/>
    </row>
    <row r="541" spans="28:39" x14ac:dyDescent="0.25">
      <c r="AB541" s="44"/>
      <c r="AC541" s="44"/>
      <c r="AD541" s="44"/>
      <c r="AE541" s="44"/>
      <c r="AF541" s="44"/>
      <c r="AG541" s="44"/>
      <c r="AH541" s="44"/>
      <c r="AI541" s="44"/>
      <c r="AJ541" s="44"/>
      <c r="AK541" s="44"/>
      <c r="AL541" s="44"/>
      <c r="AM541" s="44"/>
    </row>
    <row r="542" spans="28:39" x14ac:dyDescent="0.25">
      <c r="AB542" s="44"/>
      <c r="AC542" s="44"/>
      <c r="AD542" s="44"/>
      <c r="AE542" s="44"/>
      <c r="AF542" s="44"/>
      <c r="AG542" s="44"/>
      <c r="AH542" s="44"/>
      <c r="AI542" s="44"/>
      <c r="AJ542" s="44"/>
      <c r="AK542" s="44"/>
      <c r="AL542" s="44"/>
      <c r="AM542" s="44"/>
    </row>
    <row r="543" spans="28:39" x14ac:dyDescent="0.25">
      <c r="AB543" s="44"/>
      <c r="AC543" s="44"/>
      <c r="AD543" s="44"/>
      <c r="AE543" s="44"/>
      <c r="AF543" s="44"/>
      <c r="AG543" s="44"/>
      <c r="AH543" s="44"/>
      <c r="AI543" s="44"/>
      <c r="AJ543" s="44"/>
      <c r="AK543" s="44"/>
      <c r="AL543" s="44"/>
      <c r="AM543" s="44"/>
    </row>
    <row r="544" spans="28:39" x14ac:dyDescent="0.25">
      <c r="AB544" s="44"/>
      <c r="AC544" s="44"/>
      <c r="AD544" s="44"/>
      <c r="AE544" s="44"/>
      <c r="AF544" s="44"/>
      <c r="AG544" s="44"/>
      <c r="AH544" s="44"/>
      <c r="AI544" s="44"/>
      <c r="AJ544" s="44"/>
      <c r="AK544" s="44"/>
      <c r="AL544" s="44"/>
      <c r="AM544" s="44"/>
    </row>
    <row r="545" spans="28:39" x14ac:dyDescent="0.25">
      <c r="AB545" s="44"/>
      <c r="AC545" s="44"/>
      <c r="AD545" s="44"/>
      <c r="AE545" s="44"/>
      <c r="AF545" s="44"/>
      <c r="AG545" s="44"/>
      <c r="AH545" s="44"/>
      <c r="AI545" s="44"/>
      <c r="AJ545" s="44"/>
      <c r="AK545" s="44"/>
      <c r="AL545" s="44"/>
      <c r="AM545" s="44"/>
    </row>
    <row r="546" spans="28:39" x14ac:dyDescent="0.25">
      <c r="AB546" s="44"/>
      <c r="AC546" s="44"/>
      <c r="AD546" s="44"/>
      <c r="AE546" s="44"/>
      <c r="AF546" s="44"/>
      <c r="AG546" s="44"/>
      <c r="AH546" s="44"/>
      <c r="AI546" s="44"/>
      <c r="AJ546" s="44"/>
      <c r="AK546" s="44"/>
      <c r="AL546" s="44"/>
      <c r="AM546" s="44"/>
    </row>
    <row r="547" spans="28:39" x14ac:dyDescent="0.25">
      <c r="AB547" s="44"/>
      <c r="AC547" s="44"/>
      <c r="AD547" s="44"/>
      <c r="AE547" s="44"/>
      <c r="AF547" s="44"/>
      <c r="AG547" s="44"/>
      <c r="AH547" s="44"/>
      <c r="AI547" s="44"/>
      <c r="AJ547" s="44"/>
      <c r="AK547" s="44"/>
      <c r="AL547" s="44"/>
      <c r="AM547" s="44"/>
    </row>
    <row r="548" spans="28:39" x14ac:dyDescent="0.25">
      <c r="AB548" s="44"/>
      <c r="AC548" s="44"/>
      <c r="AD548" s="44"/>
      <c r="AE548" s="44"/>
      <c r="AF548" s="44"/>
      <c r="AG548" s="44"/>
      <c r="AH548" s="44"/>
      <c r="AI548" s="44"/>
      <c r="AJ548" s="44"/>
      <c r="AK548" s="44"/>
      <c r="AL548" s="44"/>
      <c r="AM548" s="44"/>
    </row>
    <row r="549" spans="28:39" x14ac:dyDescent="0.25">
      <c r="AB549" s="44"/>
      <c r="AC549" s="44"/>
      <c r="AD549" s="44"/>
      <c r="AE549" s="44"/>
      <c r="AF549" s="44"/>
      <c r="AG549" s="44"/>
      <c r="AH549" s="44"/>
      <c r="AI549" s="44"/>
      <c r="AJ549" s="44"/>
      <c r="AK549" s="44"/>
      <c r="AL549" s="44"/>
      <c r="AM549" s="44"/>
    </row>
    <row r="550" spans="28:39" x14ac:dyDescent="0.25">
      <c r="AB550" s="44"/>
      <c r="AC550" s="44"/>
      <c r="AD550" s="44"/>
      <c r="AE550" s="44"/>
      <c r="AF550" s="44"/>
      <c r="AG550" s="44"/>
      <c r="AH550" s="44"/>
      <c r="AI550" s="44"/>
      <c r="AJ550" s="44"/>
      <c r="AK550" s="44"/>
      <c r="AL550" s="44"/>
      <c r="AM550" s="44"/>
    </row>
    <row r="551" spans="28:39" x14ac:dyDescent="0.25">
      <c r="AB551" s="44"/>
      <c r="AC551" s="44"/>
      <c r="AD551" s="44"/>
      <c r="AE551" s="44"/>
      <c r="AF551" s="44"/>
      <c r="AG551" s="44"/>
      <c r="AH551" s="44"/>
      <c r="AI551" s="44"/>
      <c r="AJ551" s="44"/>
      <c r="AK551" s="44"/>
      <c r="AL551" s="44"/>
      <c r="AM551" s="44"/>
    </row>
    <row r="552" spans="28:39" x14ac:dyDescent="0.25">
      <c r="AB552" s="44"/>
      <c r="AC552" s="44"/>
      <c r="AD552" s="44"/>
      <c r="AE552" s="44"/>
      <c r="AF552" s="44"/>
      <c r="AG552" s="44"/>
      <c r="AH552" s="44"/>
      <c r="AI552" s="44"/>
      <c r="AJ552" s="44"/>
      <c r="AK552" s="44"/>
      <c r="AL552" s="44"/>
      <c r="AM552" s="44"/>
    </row>
    <row r="553" spans="28:39" x14ac:dyDescent="0.25">
      <c r="AB553" s="44"/>
      <c r="AC553" s="44"/>
      <c r="AD553" s="44"/>
      <c r="AE553" s="44"/>
      <c r="AF553" s="44"/>
      <c r="AG553" s="44"/>
      <c r="AH553" s="44"/>
      <c r="AI553" s="44"/>
      <c r="AJ553" s="44"/>
      <c r="AK553" s="44"/>
      <c r="AL553" s="44"/>
      <c r="AM553" s="44"/>
    </row>
    <row r="554" spans="28:39" x14ac:dyDescent="0.25">
      <c r="AB554" s="44"/>
      <c r="AC554" s="44"/>
      <c r="AD554" s="44"/>
      <c r="AE554" s="44"/>
      <c r="AF554" s="44"/>
      <c r="AG554" s="44"/>
      <c r="AH554" s="44"/>
      <c r="AI554" s="44"/>
      <c r="AJ554" s="44"/>
      <c r="AK554" s="44"/>
      <c r="AL554" s="44"/>
      <c r="AM554" s="44"/>
    </row>
    <row r="555" spans="28:39" x14ac:dyDescent="0.25">
      <c r="AB555" s="44"/>
      <c r="AC555" s="44"/>
      <c r="AD555" s="44"/>
      <c r="AE555" s="44"/>
      <c r="AF555" s="44"/>
      <c r="AG555" s="44"/>
      <c r="AH555" s="44"/>
      <c r="AI555" s="44"/>
      <c r="AJ555" s="44"/>
      <c r="AK555" s="44"/>
      <c r="AL555" s="44"/>
      <c r="AM555" s="44"/>
    </row>
    <row r="556" spans="28:39" x14ac:dyDescent="0.25">
      <c r="AB556" s="44"/>
      <c r="AC556" s="44"/>
      <c r="AD556" s="44"/>
      <c r="AE556" s="44"/>
      <c r="AF556" s="44"/>
      <c r="AG556" s="44"/>
      <c r="AH556" s="44"/>
      <c r="AI556" s="44"/>
      <c r="AJ556" s="44"/>
      <c r="AK556" s="44"/>
      <c r="AL556" s="44"/>
      <c r="AM556" s="44"/>
    </row>
    <row r="557" spans="28:39" x14ac:dyDescent="0.25">
      <c r="AB557" s="44"/>
      <c r="AC557" s="44"/>
      <c r="AD557" s="44"/>
      <c r="AE557" s="44"/>
      <c r="AF557" s="44"/>
      <c r="AG557" s="44"/>
      <c r="AH557" s="44"/>
      <c r="AI557" s="44"/>
      <c r="AJ557" s="44"/>
      <c r="AK557" s="44"/>
      <c r="AL557" s="44"/>
      <c r="AM557" s="44"/>
    </row>
    <row r="558" spans="28:39" x14ac:dyDescent="0.25">
      <c r="AB558" s="44"/>
      <c r="AC558" s="44"/>
      <c r="AD558" s="44"/>
      <c r="AE558" s="44"/>
      <c r="AF558" s="44"/>
      <c r="AG558" s="44"/>
      <c r="AH558" s="44"/>
      <c r="AI558" s="44"/>
      <c r="AJ558" s="44"/>
      <c r="AK558" s="44"/>
      <c r="AL558" s="44"/>
      <c r="AM558" s="44"/>
    </row>
    <row r="559" spans="28:39" x14ac:dyDescent="0.25">
      <c r="AB559" s="44"/>
      <c r="AC559" s="44"/>
      <c r="AD559" s="44"/>
      <c r="AE559" s="44"/>
      <c r="AF559" s="44"/>
      <c r="AG559" s="44"/>
      <c r="AH559" s="44"/>
      <c r="AI559" s="44"/>
      <c r="AJ559" s="44"/>
      <c r="AK559" s="44"/>
      <c r="AL559" s="44"/>
      <c r="AM559" s="44"/>
    </row>
    <row r="560" spans="28:39" x14ac:dyDescent="0.25">
      <c r="AB560" s="44"/>
      <c r="AC560" s="44"/>
      <c r="AD560" s="44"/>
      <c r="AE560" s="44"/>
      <c r="AF560" s="44"/>
      <c r="AG560" s="44"/>
      <c r="AH560" s="44"/>
      <c r="AI560" s="44"/>
      <c r="AJ560" s="44"/>
      <c r="AK560" s="44"/>
      <c r="AL560" s="44"/>
      <c r="AM560" s="44"/>
    </row>
    <row r="561" spans="28:39" x14ac:dyDescent="0.25">
      <c r="AB561" s="44"/>
      <c r="AC561" s="44"/>
      <c r="AD561" s="44"/>
      <c r="AE561" s="44"/>
      <c r="AF561" s="44"/>
      <c r="AG561" s="44"/>
      <c r="AH561" s="44"/>
      <c r="AI561" s="44"/>
      <c r="AJ561" s="44"/>
      <c r="AK561" s="44"/>
      <c r="AL561" s="44"/>
      <c r="AM561" s="44"/>
    </row>
    <row r="562" spans="28:39" x14ac:dyDescent="0.25">
      <c r="AB562" s="44"/>
      <c r="AC562" s="44"/>
      <c r="AD562" s="44"/>
      <c r="AE562" s="44"/>
      <c r="AF562" s="44"/>
      <c r="AG562" s="44"/>
      <c r="AH562" s="44"/>
      <c r="AI562" s="44"/>
      <c r="AJ562" s="44"/>
      <c r="AK562" s="44"/>
      <c r="AL562" s="44"/>
      <c r="AM562" s="44"/>
    </row>
    <row r="563" spans="28:39" x14ac:dyDescent="0.25">
      <c r="AB563" s="44"/>
      <c r="AC563" s="44"/>
      <c r="AD563" s="44"/>
      <c r="AE563" s="44"/>
      <c r="AF563" s="44"/>
      <c r="AG563" s="44"/>
      <c r="AH563" s="44"/>
      <c r="AI563" s="44"/>
      <c r="AJ563" s="44"/>
      <c r="AK563" s="44"/>
      <c r="AL563" s="44"/>
      <c r="AM563" s="44"/>
    </row>
    <row r="564" spans="28:39" x14ac:dyDescent="0.25">
      <c r="AB564" s="44"/>
      <c r="AC564" s="44"/>
      <c r="AD564" s="44"/>
      <c r="AE564" s="44"/>
      <c r="AF564" s="44"/>
      <c r="AG564" s="44"/>
      <c r="AH564" s="44"/>
      <c r="AI564" s="44"/>
      <c r="AJ564" s="44"/>
      <c r="AK564" s="44"/>
      <c r="AL564" s="44"/>
      <c r="AM564" s="44"/>
    </row>
    <row r="565" spans="28:39" x14ac:dyDescent="0.25">
      <c r="AB565" s="44"/>
      <c r="AC565" s="44"/>
      <c r="AD565" s="44"/>
      <c r="AE565" s="44"/>
      <c r="AF565" s="44"/>
      <c r="AG565" s="44"/>
      <c r="AH565" s="44"/>
      <c r="AI565" s="44"/>
      <c r="AJ565" s="44"/>
      <c r="AK565" s="44"/>
      <c r="AL565" s="44"/>
      <c r="AM565" s="44"/>
    </row>
    <row r="566" spans="28:39" x14ac:dyDescent="0.25">
      <c r="AB566" s="44"/>
      <c r="AC566" s="44"/>
      <c r="AD566" s="44"/>
      <c r="AE566" s="44"/>
      <c r="AF566" s="44"/>
      <c r="AG566" s="44"/>
      <c r="AH566" s="44"/>
      <c r="AI566" s="44"/>
      <c r="AJ566" s="44"/>
      <c r="AK566" s="44"/>
      <c r="AL566" s="44"/>
      <c r="AM566" s="44"/>
    </row>
    <row r="567" spans="28:39" x14ac:dyDescent="0.25">
      <c r="AB567" s="44"/>
      <c r="AC567" s="44"/>
      <c r="AD567" s="44"/>
      <c r="AE567" s="44"/>
      <c r="AF567" s="44"/>
      <c r="AG567" s="44"/>
      <c r="AH567" s="44"/>
      <c r="AI567" s="44"/>
      <c r="AJ567" s="44"/>
      <c r="AK567" s="44"/>
      <c r="AL567" s="44"/>
      <c r="AM567" s="44"/>
    </row>
    <row r="568" spans="28:39" x14ac:dyDescent="0.25">
      <c r="AB568" s="44"/>
      <c r="AC568" s="44"/>
      <c r="AD568" s="44"/>
      <c r="AE568" s="44"/>
      <c r="AF568" s="44"/>
      <c r="AG568" s="44"/>
      <c r="AH568" s="44"/>
      <c r="AI568" s="44"/>
      <c r="AJ568" s="44"/>
      <c r="AK568" s="44"/>
      <c r="AL568" s="44"/>
      <c r="AM568" s="44"/>
    </row>
    <row r="569" spans="28:39" x14ac:dyDescent="0.25">
      <c r="AB569" s="44"/>
      <c r="AC569" s="44"/>
      <c r="AD569" s="44"/>
      <c r="AE569" s="44"/>
      <c r="AF569" s="44"/>
      <c r="AG569" s="44"/>
      <c r="AH569" s="44"/>
      <c r="AI569" s="44"/>
      <c r="AJ569" s="44"/>
      <c r="AK569" s="44"/>
      <c r="AL569" s="44"/>
      <c r="AM569" s="44"/>
    </row>
    <row r="570" spans="28:39" x14ac:dyDescent="0.25">
      <c r="AB570" s="44"/>
      <c r="AC570" s="44"/>
      <c r="AD570" s="44"/>
      <c r="AE570" s="44"/>
      <c r="AF570" s="44"/>
      <c r="AG570" s="44"/>
      <c r="AH570" s="44"/>
      <c r="AI570" s="44"/>
      <c r="AJ570" s="44"/>
      <c r="AK570" s="44"/>
      <c r="AL570" s="44"/>
      <c r="AM570" s="44"/>
    </row>
    <row r="571" spans="28:39" x14ac:dyDescent="0.25">
      <c r="AB571" s="44"/>
      <c r="AC571" s="44"/>
      <c r="AD571" s="44"/>
      <c r="AE571" s="44"/>
      <c r="AF571" s="44"/>
      <c r="AG571" s="44"/>
      <c r="AH571" s="44"/>
      <c r="AI571" s="44"/>
      <c r="AJ571" s="44"/>
      <c r="AK571" s="44"/>
      <c r="AL571" s="44"/>
      <c r="AM571" s="44"/>
    </row>
    <row r="572" spans="28:39" x14ac:dyDescent="0.25">
      <c r="AB572" s="44"/>
      <c r="AC572" s="44"/>
      <c r="AD572" s="44"/>
      <c r="AE572" s="44"/>
      <c r="AF572" s="44"/>
      <c r="AG572" s="44"/>
      <c r="AH572" s="44"/>
      <c r="AI572" s="44"/>
      <c r="AJ572" s="44"/>
      <c r="AK572" s="44"/>
      <c r="AL572" s="44"/>
      <c r="AM572" s="44"/>
    </row>
    <row r="573" spans="28:39" x14ac:dyDescent="0.25">
      <c r="AB573" s="44"/>
      <c r="AC573" s="44"/>
      <c r="AD573" s="44"/>
      <c r="AE573" s="44"/>
      <c r="AF573" s="44"/>
      <c r="AG573" s="44"/>
      <c r="AH573" s="44"/>
      <c r="AI573" s="44"/>
      <c r="AJ573" s="44"/>
      <c r="AK573" s="44"/>
      <c r="AL573" s="44"/>
      <c r="AM573" s="44"/>
    </row>
    <row r="574" spans="28:39" x14ac:dyDescent="0.25">
      <c r="AB574" s="44"/>
      <c r="AC574" s="44"/>
      <c r="AD574" s="44"/>
      <c r="AE574" s="44"/>
      <c r="AF574" s="44"/>
      <c r="AG574" s="44"/>
      <c r="AH574" s="44"/>
      <c r="AI574" s="44"/>
      <c r="AJ574" s="44"/>
      <c r="AK574" s="44"/>
      <c r="AL574" s="44"/>
      <c r="AM574" s="44"/>
    </row>
    <row r="575" spans="28:39" x14ac:dyDescent="0.25">
      <c r="AB575" s="44"/>
      <c r="AC575" s="44"/>
      <c r="AD575" s="44"/>
      <c r="AE575" s="44"/>
      <c r="AF575" s="44"/>
      <c r="AG575" s="44"/>
      <c r="AH575" s="44"/>
      <c r="AI575" s="44"/>
      <c r="AJ575" s="44"/>
      <c r="AK575" s="44"/>
      <c r="AL575" s="44"/>
      <c r="AM575" s="44"/>
    </row>
    <row r="576" spans="28:39" x14ac:dyDescent="0.25">
      <c r="AB576" s="44"/>
      <c r="AC576" s="44"/>
      <c r="AD576" s="44"/>
      <c r="AE576" s="44"/>
      <c r="AF576" s="44"/>
      <c r="AG576" s="44"/>
      <c r="AH576" s="44"/>
      <c r="AI576" s="44"/>
      <c r="AJ576" s="44"/>
      <c r="AK576" s="44"/>
      <c r="AL576" s="44"/>
      <c r="AM576" s="44"/>
    </row>
    <row r="577" spans="28:39" x14ac:dyDescent="0.25">
      <c r="AB577" s="44"/>
      <c r="AC577" s="44"/>
      <c r="AD577" s="44"/>
      <c r="AE577" s="44"/>
      <c r="AF577" s="44"/>
      <c r="AG577" s="44"/>
      <c r="AH577" s="44"/>
      <c r="AI577" s="44"/>
      <c r="AJ577" s="44"/>
      <c r="AK577" s="44"/>
      <c r="AL577" s="44"/>
      <c r="AM577" s="44"/>
    </row>
    <row r="578" spans="28:39" x14ac:dyDescent="0.25">
      <c r="AB578" s="44"/>
      <c r="AC578" s="44"/>
      <c r="AD578" s="44"/>
      <c r="AE578" s="44"/>
      <c r="AF578" s="44"/>
      <c r="AG578" s="44"/>
      <c r="AH578" s="44"/>
      <c r="AI578" s="44"/>
      <c r="AJ578" s="44"/>
      <c r="AK578" s="44"/>
      <c r="AL578" s="44"/>
      <c r="AM578" s="44"/>
    </row>
    <row r="579" spans="28:39" x14ac:dyDescent="0.25">
      <c r="AB579" s="44"/>
      <c r="AC579" s="44"/>
      <c r="AD579" s="44"/>
      <c r="AE579" s="44"/>
      <c r="AF579" s="44"/>
      <c r="AG579" s="44"/>
      <c r="AH579" s="44"/>
      <c r="AI579" s="44"/>
      <c r="AJ579" s="44"/>
      <c r="AK579" s="44"/>
      <c r="AL579" s="44"/>
      <c r="AM579" s="44"/>
    </row>
    <row r="580" spans="28:39" x14ac:dyDescent="0.25">
      <c r="AB580" s="44"/>
      <c r="AC580" s="44"/>
      <c r="AD580" s="44"/>
      <c r="AE580" s="44"/>
      <c r="AF580" s="44"/>
      <c r="AG580" s="44"/>
      <c r="AH580" s="44"/>
      <c r="AI580" s="44"/>
      <c r="AJ580" s="44"/>
      <c r="AK580" s="44"/>
      <c r="AL580" s="44"/>
      <c r="AM580" s="44"/>
    </row>
    <row r="581" spans="28:39" x14ac:dyDescent="0.25">
      <c r="AB581" s="44"/>
      <c r="AC581" s="44"/>
      <c r="AD581" s="44"/>
      <c r="AE581" s="44"/>
      <c r="AF581" s="44"/>
      <c r="AG581" s="44"/>
      <c r="AH581" s="44"/>
      <c r="AI581" s="44"/>
      <c r="AJ581" s="44"/>
      <c r="AK581" s="44"/>
      <c r="AL581" s="44"/>
      <c r="AM581" s="44"/>
    </row>
    <row r="582" spans="28:39" x14ac:dyDescent="0.25">
      <c r="AB582" s="44"/>
      <c r="AC582" s="44"/>
      <c r="AD582" s="44"/>
      <c r="AE582" s="44"/>
      <c r="AF582" s="44"/>
      <c r="AG582" s="44"/>
      <c r="AH582" s="44"/>
      <c r="AI582" s="44"/>
      <c r="AJ582" s="44"/>
      <c r="AK582" s="44"/>
      <c r="AL582" s="44"/>
      <c r="AM582" s="44"/>
    </row>
    <row r="583" spans="28:39" x14ac:dyDescent="0.25">
      <c r="AB583" s="44"/>
      <c r="AC583" s="44"/>
      <c r="AD583" s="44"/>
      <c r="AE583" s="44"/>
      <c r="AF583" s="44"/>
      <c r="AG583" s="44"/>
      <c r="AH583" s="44"/>
      <c r="AI583" s="44"/>
      <c r="AJ583" s="44"/>
      <c r="AK583" s="44"/>
      <c r="AL583" s="44"/>
      <c r="AM583" s="44"/>
    </row>
    <row r="584" spans="28:39" x14ac:dyDescent="0.25">
      <c r="AB584" s="44"/>
      <c r="AC584" s="44"/>
      <c r="AD584" s="44"/>
      <c r="AE584" s="44"/>
      <c r="AF584" s="44"/>
      <c r="AG584" s="44"/>
      <c r="AH584" s="44"/>
      <c r="AI584" s="44"/>
      <c r="AJ584" s="44"/>
      <c r="AK584" s="44"/>
      <c r="AL584" s="44"/>
      <c r="AM584" s="44"/>
    </row>
    <row r="585" spans="28:39" x14ac:dyDescent="0.25">
      <c r="AB585" s="44"/>
      <c r="AC585" s="44"/>
      <c r="AD585" s="44"/>
      <c r="AE585" s="44"/>
      <c r="AF585" s="44"/>
      <c r="AG585" s="44"/>
      <c r="AH585" s="44"/>
      <c r="AI585" s="44"/>
      <c r="AJ585" s="44"/>
      <c r="AK585" s="44"/>
      <c r="AL585" s="44"/>
      <c r="AM585" s="44"/>
    </row>
    <row r="586" spans="28:39" x14ac:dyDescent="0.25">
      <c r="AB586" s="44"/>
      <c r="AC586" s="44"/>
      <c r="AD586" s="44"/>
      <c r="AE586" s="44"/>
      <c r="AF586" s="44"/>
      <c r="AG586" s="44"/>
      <c r="AH586" s="44"/>
      <c r="AI586" s="44"/>
      <c r="AJ586" s="44"/>
      <c r="AK586" s="44"/>
      <c r="AL586" s="44"/>
      <c r="AM586" s="44"/>
    </row>
    <row r="587" spans="28:39" x14ac:dyDescent="0.25">
      <c r="AB587" s="44"/>
      <c r="AC587" s="44"/>
      <c r="AD587" s="44"/>
      <c r="AE587" s="44"/>
      <c r="AF587" s="44"/>
      <c r="AG587" s="44"/>
      <c r="AH587" s="44"/>
      <c r="AI587" s="44"/>
      <c r="AJ587" s="44"/>
      <c r="AK587" s="44"/>
      <c r="AL587" s="44"/>
      <c r="AM587" s="44"/>
    </row>
    <row r="588" spans="28:39" x14ac:dyDescent="0.25">
      <c r="AB588" s="44"/>
      <c r="AC588" s="44"/>
      <c r="AD588" s="44"/>
      <c r="AE588" s="44"/>
      <c r="AF588" s="44"/>
      <c r="AG588" s="44"/>
      <c r="AH588" s="44"/>
      <c r="AI588" s="44"/>
      <c r="AJ588" s="44"/>
      <c r="AK588" s="44"/>
      <c r="AL588" s="44"/>
      <c r="AM588" s="44"/>
    </row>
    <row r="589" spans="28:39" x14ac:dyDescent="0.25">
      <c r="AB589" s="44"/>
      <c r="AC589" s="44"/>
      <c r="AD589" s="44"/>
      <c r="AE589" s="44"/>
      <c r="AF589" s="44"/>
      <c r="AG589" s="44"/>
      <c r="AH589" s="44"/>
      <c r="AI589" s="44"/>
      <c r="AJ589" s="44"/>
      <c r="AK589" s="44"/>
      <c r="AL589" s="44"/>
      <c r="AM589" s="44"/>
    </row>
    <row r="590" spans="28:39" x14ac:dyDescent="0.25">
      <c r="AB590" s="44"/>
      <c r="AC590" s="44"/>
      <c r="AD590" s="44"/>
      <c r="AE590" s="44"/>
      <c r="AF590" s="44"/>
      <c r="AG590" s="44"/>
      <c r="AH590" s="44"/>
      <c r="AI590" s="44"/>
      <c r="AJ590" s="44"/>
      <c r="AK590" s="44"/>
      <c r="AL590" s="44"/>
      <c r="AM590" s="44"/>
    </row>
    <row r="591" spans="28:39" x14ac:dyDescent="0.25">
      <c r="AB591" s="44"/>
      <c r="AC591" s="44"/>
      <c r="AD591" s="44"/>
      <c r="AE591" s="44"/>
      <c r="AF591" s="44"/>
      <c r="AG591" s="44"/>
      <c r="AH591" s="44"/>
      <c r="AI591" s="44"/>
      <c r="AJ591" s="44"/>
      <c r="AK591" s="44"/>
      <c r="AL591" s="44"/>
      <c r="AM591" s="44"/>
    </row>
    <row r="592" spans="28:39" x14ac:dyDescent="0.25">
      <c r="AB592" s="44"/>
      <c r="AC592" s="44"/>
      <c r="AD592" s="44"/>
      <c r="AE592" s="44"/>
      <c r="AF592" s="44"/>
      <c r="AG592" s="44"/>
      <c r="AH592" s="44"/>
      <c r="AI592" s="44"/>
      <c r="AJ592" s="44"/>
      <c r="AK592" s="44"/>
      <c r="AL592" s="44"/>
      <c r="AM592" s="44"/>
    </row>
    <row r="593" spans="28:39" x14ac:dyDescent="0.25">
      <c r="AB593" s="44"/>
      <c r="AC593" s="44"/>
      <c r="AD593" s="44"/>
      <c r="AE593" s="44"/>
      <c r="AF593" s="44"/>
      <c r="AG593" s="44"/>
      <c r="AH593" s="44"/>
      <c r="AI593" s="44"/>
      <c r="AJ593" s="44"/>
      <c r="AK593" s="44"/>
      <c r="AL593" s="44"/>
      <c r="AM593" s="44"/>
    </row>
    <row r="594" spans="28:39" x14ac:dyDescent="0.25">
      <c r="AB594" s="44"/>
      <c r="AC594" s="44"/>
      <c r="AD594" s="44"/>
      <c r="AE594" s="44"/>
      <c r="AF594" s="44"/>
      <c r="AG594" s="44"/>
      <c r="AH594" s="44"/>
      <c r="AI594" s="44"/>
      <c r="AJ594" s="44"/>
      <c r="AK594" s="44"/>
      <c r="AL594" s="44"/>
      <c r="AM594" s="44"/>
    </row>
    <row r="595" spans="28:39" x14ac:dyDescent="0.25">
      <c r="AB595" s="44"/>
      <c r="AC595" s="44"/>
      <c r="AD595" s="44"/>
      <c r="AE595" s="44"/>
      <c r="AF595" s="44"/>
      <c r="AG595" s="44"/>
      <c r="AH595" s="44"/>
      <c r="AI595" s="44"/>
      <c r="AJ595" s="44"/>
      <c r="AK595" s="44"/>
      <c r="AL595" s="44"/>
      <c r="AM595" s="44"/>
    </row>
    <row r="596" spans="28:39" x14ac:dyDescent="0.25">
      <c r="AB596" s="44"/>
      <c r="AC596" s="44"/>
      <c r="AD596" s="44"/>
      <c r="AE596" s="44"/>
      <c r="AF596" s="44"/>
      <c r="AG596" s="44"/>
      <c r="AH596" s="44"/>
      <c r="AI596" s="44"/>
      <c r="AJ596" s="44"/>
      <c r="AK596" s="44"/>
      <c r="AL596" s="44"/>
      <c r="AM596" s="44"/>
    </row>
    <row r="597" spans="28:39" x14ac:dyDescent="0.25">
      <c r="AB597" s="44"/>
      <c r="AC597" s="44"/>
      <c r="AD597" s="44"/>
      <c r="AE597" s="44"/>
      <c r="AF597" s="44"/>
      <c r="AG597" s="44"/>
      <c r="AH597" s="44"/>
      <c r="AI597" s="44"/>
      <c r="AJ597" s="44"/>
      <c r="AK597" s="44"/>
      <c r="AL597" s="44"/>
      <c r="AM597" s="44"/>
    </row>
    <row r="598" spans="28:39" x14ac:dyDescent="0.25">
      <c r="AB598" s="44"/>
      <c r="AC598" s="44"/>
      <c r="AD598" s="44"/>
      <c r="AE598" s="44"/>
      <c r="AF598" s="44"/>
      <c r="AG598" s="44"/>
      <c r="AH598" s="44"/>
      <c r="AI598" s="44"/>
      <c r="AJ598" s="44"/>
      <c r="AK598" s="44"/>
      <c r="AL598" s="44"/>
      <c r="AM598" s="44"/>
    </row>
    <row r="599" spans="28:39" x14ac:dyDescent="0.25">
      <c r="AB599" s="44"/>
      <c r="AC599" s="44"/>
      <c r="AD599" s="44"/>
      <c r="AE599" s="44"/>
      <c r="AF599" s="44"/>
      <c r="AG599" s="44"/>
      <c r="AH599" s="44"/>
      <c r="AI599" s="44"/>
      <c r="AJ599" s="44"/>
      <c r="AK599" s="44"/>
      <c r="AL599" s="44"/>
      <c r="AM599" s="44"/>
    </row>
    <row r="600" spans="28:39" x14ac:dyDescent="0.25">
      <c r="AB600" s="44"/>
      <c r="AC600" s="44"/>
      <c r="AD600" s="44"/>
      <c r="AE600" s="44"/>
      <c r="AF600" s="44"/>
      <c r="AG600" s="44"/>
      <c r="AH600" s="44"/>
      <c r="AI600" s="44"/>
      <c r="AJ600" s="44"/>
      <c r="AK600" s="44"/>
      <c r="AL600" s="44"/>
      <c r="AM600" s="44"/>
    </row>
    <row r="601" spans="28:39" x14ac:dyDescent="0.25">
      <c r="AB601" s="44"/>
      <c r="AC601" s="44"/>
      <c r="AD601" s="44"/>
      <c r="AE601" s="44"/>
      <c r="AF601" s="44"/>
      <c r="AG601" s="44"/>
      <c r="AH601" s="44"/>
      <c r="AI601" s="44"/>
      <c r="AJ601" s="44"/>
      <c r="AK601" s="44"/>
      <c r="AL601" s="44"/>
      <c r="AM601" s="44"/>
    </row>
    <row r="602" spans="28:39" x14ac:dyDescent="0.25">
      <c r="AB602" s="44"/>
      <c r="AC602" s="44"/>
      <c r="AD602" s="44"/>
      <c r="AE602" s="44"/>
      <c r="AF602" s="44"/>
      <c r="AG602" s="44"/>
      <c r="AH602" s="44"/>
      <c r="AI602" s="44"/>
      <c r="AJ602" s="44"/>
      <c r="AK602" s="44"/>
      <c r="AL602" s="44"/>
      <c r="AM602" s="44"/>
    </row>
    <row r="603" spans="28:39" x14ac:dyDescent="0.25">
      <c r="AB603" s="44"/>
      <c r="AC603" s="44"/>
      <c r="AD603" s="44"/>
      <c r="AE603" s="44"/>
      <c r="AF603" s="44"/>
      <c r="AG603" s="44"/>
      <c r="AH603" s="44"/>
      <c r="AI603" s="44"/>
      <c r="AJ603" s="44"/>
      <c r="AK603" s="44"/>
      <c r="AL603" s="44"/>
      <c r="AM603" s="44"/>
    </row>
    <row r="604" spans="28:39" x14ac:dyDescent="0.25">
      <c r="AB604" s="44"/>
      <c r="AC604" s="44"/>
      <c r="AD604" s="44"/>
      <c r="AE604" s="44"/>
      <c r="AF604" s="44"/>
      <c r="AG604" s="44"/>
      <c r="AH604" s="44"/>
      <c r="AI604" s="44"/>
      <c r="AJ604" s="44"/>
      <c r="AK604" s="44"/>
      <c r="AL604" s="44"/>
      <c r="AM604" s="44"/>
    </row>
    <row r="605" spans="28:39" x14ac:dyDescent="0.25">
      <c r="AB605" s="44"/>
      <c r="AC605" s="44"/>
      <c r="AD605" s="44"/>
      <c r="AE605" s="44"/>
      <c r="AF605" s="44"/>
      <c r="AG605" s="44"/>
      <c r="AH605" s="44"/>
      <c r="AI605" s="44"/>
      <c r="AJ605" s="44"/>
      <c r="AK605" s="44"/>
      <c r="AL605" s="44"/>
      <c r="AM605" s="44"/>
    </row>
    <row r="606" spans="28:39" x14ac:dyDescent="0.25">
      <c r="AB606" s="44"/>
      <c r="AC606" s="44"/>
      <c r="AD606" s="44"/>
      <c r="AE606" s="44"/>
      <c r="AF606" s="44"/>
      <c r="AG606" s="44"/>
      <c r="AH606" s="44"/>
      <c r="AI606" s="44"/>
      <c r="AJ606" s="44"/>
      <c r="AK606" s="44"/>
      <c r="AL606" s="44"/>
      <c r="AM606" s="44"/>
    </row>
    <row r="607" spans="28:39" x14ac:dyDescent="0.25">
      <c r="AB607" s="44"/>
      <c r="AC607" s="44"/>
      <c r="AD607" s="44"/>
      <c r="AE607" s="44"/>
      <c r="AF607" s="44"/>
      <c r="AG607" s="44"/>
      <c r="AH607" s="44"/>
      <c r="AI607" s="44"/>
      <c r="AJ607" s="44"/>
      <c r="AK607" s="44"/>
      <c r="AL607" s="44"/>
      <c r="AM607" s="44"/>
    </row>
    <row r="608" spans="28:39" x14ac:dyDescent="0.25">
      <c r="AB608" s="44"/>
      <c r="AC608" s="44"/>
      <c r="AD608" s="44"/>
      <c r="AE608" s="44"/>
      <c r="AF608" s="44"/>
      <c r="AG608" s="44"/>
      <c r="AH608" s="44"/>
      <c r="AI608" s="44"/>
      <c r="AJ608" s="44"/>
      <c r="AK608" s="44"/>
      <c r="AL608" s="44"/>
      <c r="AM608" s="44"/>
    </row>
    <row r="609" spans="28:39" x14ac:dyDescent="0.25">
      <c r="AB609" s="44"/>
      <c r="AC609" s="44"/>
      <c r="AD609" s="44"/>
      <c r="AE609" s="44"/>
      <c r="AF609" s="44"/>
      <c r="AG609" s="44"/>
      <c r="AH609" s="44"/>
      <c r="AI609" s="44"/>
      <c r="AJ609" s="44"/>
      <c r="AK609" s="44"/>
      <c r="AL609" s="44"/>
      <c r="AM609" s="44"/>
    </row>
    <row r="610" spans="28:39" x14ac:dyDescent="0.25">
      <c r="AB610" s="44"/>
      <c r="AC610" s="44"/>
      <c r="AD610" s="44"/>
      <c r="AE610" s="44"/>
      <c r="AF610" s="44"/>
      <c r="AG610" s="44"/>
      <c r="AH610" s="44"/>
      <c r="AI610" s="44"/>
      <c r="AJ610" s="44"/>
      <c r="AK610" s="44"/>
      <c r="AL610" s="44"/>
      <c r="AM610" s="44"/>
    </row>
    <row r="611" spans="28:39" x14ac:dyDescent="0.25">
      <c r="AB611" s="44"/>
      <c r="AC611" s="44"/>
      <c r="AD611" s="44"/>
      <c r="AE611" s="44"/>
      <c r="AF611" s="44"/>
      <c r="AG611" s="44"/>
      <c r="AH611" s="44"/>
      <c r="AI611" s="44"/>
      <c r="AJ611" s="44"/>
      <c r="AK611" s="44"/>
      <c r="AL611" s="44"/>
      <c r="AM611" s="44"/>
    </row>
    <row r="612" spans="28:39" x14ac:dyDescent="0.25">
      <c r="AB612" s="44"/>
      <c r="AC612" s="44"/>
      <c r="AD612" s="44"/>
      <c r="AE612" s="44"/>
      <c r="AF612" s="44"/>
      <c r="AG612" s="44"/>
      <c r="AH612" s="44"/>
      <c r="AI612" s="44"/>
      <c r="AJ612" s="44"/>
      <c r="AK612" s="44"/>
      <c r="AL612" s="44"/>
      <c r="AM612" s="44"/>
    </row>
    <row r="613" spans="28:39" x14ac:dyDescent="0.25">
      <c r="AB613" s="44"/>
      <c r="AC613" s="44"/>
      <c r="AD613" s="44"/>
      <c r="AE613" s="44"/>
      <c r="AF613" s="44"/>
      <c r="AG613" s="44"/>
      <c r="AH613" s="44"/>
      <c r="AI613" s="44"/>
      <c r="AJ613" s="44"/>
      <c r="AK613" s="44"/>
      <c r="AL613" s="44"/>
      <c r="AM613" s="44"/>
    </row>
    <row r="614" spans="28:39" x14ac:dyDescent="0.25">
      <c r="AB614" s="44"/>
      <c r="AC614" s="44"/>
      <c r="AD614" s="44"/>
      <c r="AE614" s="44"/>
      <c r="AF614" s="44"/>
      <c r="AG614" s="44"/>
      <c r="AH614" s="44"/>
      <c r="AI614" s="44"/>
      <c r="AJ614" s="44"/>
      <c r="AK614" s="44"/>
      <c r="AL614" s="44"/>
      <c r="AM614" s="44"/>
    </row>
    <row r="615" spans="28:39" x14ac:dyDescent="0.25">
      <c r="AB615" s="44"/>
      <c r="AC615" s="44"/>
      <c r="AD615" s="44"/>
      <c r="AE615" s="44"/>
      <c r="AF615" s="44"/>
      <c r="AG615" s="44"/>
      <c r="AH615" s="44"/>
      <c r="AI615" s="44"/>
      <c r="AJ615" s="44"/>
      <c r="AK615" s="44"/>
      <c r="AL615" s="44"/>
      <c r="AM615" s="44"/>
    </row>
    <row r="616" spans="28:39" x14ac:dyDescent="0.25">
      <c r="AB616" s="44"/>
      <c r="AC616" s="44"/>
      <c r="AD616" s="44"/>
      <c r="AE616" s="44"/>
      <c r="AF616" s="44"/>
      <c r="AG616" s="44"/>
      <c r="AH616" s="44"/>
      <c r="AI616" s="44"/>
      <c r="AJ616" s="44"/>
      <c r="AK616" s="44"/>
      <c r="AL616" s="44"/>
      <c r="AM616" s="44"/>
    </row>
    <row r="617" spans="28:39" x14ac:dyDescent="0.25">
      <c r="AB617" s="44"/>
      <c r="AC617" s="44"/>
      <c r="AD617" s="44"/>
      <c r="AE617" s="44"/>
      <c r="AF617" s="44"/>
      <c r="AG617" s="44"/>
      <c r="AH617" s="44"/>
      <c r="AI617" s="44"/>
      <c r="AJ617" s="44"/>
      <c r="AK617" s="44"/>
      <c r="AL617" s="44"/>
      <c r="AM617" s="44"/>
    </row>
    <row r="618" spans="28:39" x14ac:dyDescent="0.25">
      <c r="AB618" s="44"/>
      <c r="AC618" s="44"/>
      <c r="AD618" s="44"/>
      <c r="AE618" s="44"/>
      <c r="AF618" s="44"/>
      <c r="AG618" s="44"/>
      <c r="AH618" s="44"/>
      <c r="AI618" s="44"/>
      <c r="AJ618" s="44"/>
      <c r="AK618" s="44"/>
      <c r="AL618" s="44"/>
      <c r="AM618" s="44"/>
    </row>
    <row r="619" spans="28:39" x14ac:dyDescent="0.25">
      <c r="AB619" s="44"/>
      <c r="AC619" s="44"/>
      <c r="AD619" s="44"/>
      <c r="AE619" s="44"/>
      <c r="AF619" s="44"/>
      <c r="AG619" s="44"/>
      <c r="AH619" s="44"/>
      <c r="AI619" s="44"/>
      <c r="AJ619" s="44"/>
      <c r="AK619" s="44"/>
      <c r="AL619" s="44"/>
      <c r="AM619" s="44"/>
    </row>
    <row r="620" spans="28:39" x14ac:dyDescent="0.25">
      <c r="AB620" s="44"/>
      <c r="AC620" s="44"/>
      <c r="AD620" s="44"/>
      <c r="AE620" s="44"/>
      <c r="AF620" s="44"/>
      <c r="AG620" s="44"/>
      <c r="AH620" s="44"/>
      <c r="AI620" s="44"/>
      <c r="AJ620" s="44"/>
      <c r="AK620" s="44"/>
      <c r="AL620" s="44"/>
      <c r="AM620" s="44"/>
    </row>
    <row r="621" spans="28:39" x14ac:dyDescent="0.25">
      <c r="AB621" s="44"/>
      <c r="AC621" s="44"/>
      <c r="AD621" s="44"/>
      <c r="AE621" s="44"/>
      <c r="AF621" s="44"/>
      <c r="AG621" s="44"/>
      <c r="AH621" s="44"/>
      <c r="AI621" s="44"/>
      <c r="AJ621" s="44"/>
      <c r="AK621" s="44"/>
      <c r="AL621" s="44"/>
      <c r="AM621" s="44"/>
    </row>
    <row r="622" spans="28:39" x14ac:dyDescent="0.25">
      <c r="AB622" s="44"/>
      <c r="AC622" s="44"/>
      <c r="AD622" s="44"/>
      <c r="AE622" s="44"/>
      <c r="AF622" s="44"/>
      <c r="AG622" s="44"/>
      <c r="AH622" s="44"/>
      <c r="AI622" s="44"/>
      <c r="AJ622" s="44"/>
      <c r="AK622" s="44"/>
      <c r="AL622" s="44"/>
      <c r="AM622" s="44"/>
    </row>
    <row r="623" spans="28:39" x14ac:dyDescent="0.25">
      <c r="AB623" s="44"/>
      <c r="AC623" s="44"/>
      <c r="AD623" s="44"/>
      <c r="AE623" s="44"/>
      <c r="AF623" s="44"/>
      <c r="AG623" s="44"/>
      <c r="AH623" s="44"/>
      <c r="AI623" s="44"/>
      <c r="AJ623" s="44"/>
      <c r="AK623" s="44"/>
      <c r="AL623" s="44"/>
      <c r="AM623" s="44"/>
    </row>
    <row r="624" spans="28:39" x14ac:dyDescent="0.25">
      <c r="AB624" s="44"/>
      <c r="AC624" s="44"/>
      <c r="AD624" s="44"/>
      <c r="AE624" s="44"/>
      <c r="AF624" s="44"/>
      <c r="AG624" s="44"/>
      <c r="AH624" s="44"/>
      <c r="AI624" s="44"/>
      <c r="AJ624" s="44"/>
      <c r="AK624" s="44"/>
      <c r="AL624" s="44"/>
      <c r="AM624" s="44"/>
    </row>
    <row r="625" spans="28:39" x14ac:dyDescent="0.25">
      <c r="AB625" s="44"/>
      <c r="AC625" s="44"/>
      <c r="AD625" s="44"/>
      <c r="AE625" s="44"/>
      <c r="AF625" s="44"/>
      <c r="AG625" s="44"/>
      <c r="AH625" s="44"/>
      <c r="AI625" s="44"/>
      <c r="AJ625" s="44"/>
      <c r="AK625" s="44"/>
      <c r="AL625" s="44"/>
      <c r="AM625" s="44"/>
    </row>
    <row r="626" spans="28:39" x14ac:dyDescent="0.25">
      <c r="AB626" s="44"/>
      <c r="AC626" s="44"/>
      <c r="AD626" s="44"/>
      <c r="AE626" s="44"/>
      <c r="AF626" s="44"/>
      <c r="AG626" s="44"/>
      <c r="AH626" s="44"/>
      <c r="AI626" s="44"/>
      <c r="AJ626" s="44"/>
      <c r="AK626" s="44"/>
      <c r="AL626" s="44"/>
      <c r="AM626" s="44"/>
    </row>
    <row r="627" spans="28:39" x14ac:dyDescent="0.25">
      <c r="AB627" s="44"/>
      <c r="AC627" s="44"/>
      <c r="AD627" s="44"/>
      <c r="AE627" s="44"/>
      <c r="AF627" s="44"/>
      <c r="AG627" s="44"/>
      <c r="AH627" s="44"/>
      <c r="AI627" s="44"/>
      <c r="AJ627" s="44"/>
      <c r="AK627" s="44"/>
      <c r="AL627" s="44"/>
      <c r="AM627" s="44"/>
    </row>
    <row r="628" spans="28:39" x14ac:dyDescent="0.25">
      <c r="AB628" s="44"/>
      <c r="AC628" s="44"/>
      <c r="AD628" s="44"/>
      <c r="AE628" s="44"/>
      <c r="AF628" s="44"/>
      <c r="AG628" s="44"/>
      <c r="AH628" s="44"/>
      <c r="AI628" s="44"/>
      <c r="AJ628" s="44"/>
      <c r="AK628" s="44"/>
      <c r="AL628" s="44"/>
      <c r="AM628" s="44"/>
    </row>
    <row r="629" spans="28:39" x14ac:dyDescent="0.25">
      <c r="AB629" s="44"/>
      <c r="AC629" s="44"/>
      <c r="AD629" s="44"/>
      <c r="AE629" s="44"/>
      <c r="AF629" s="44"/>
      <c r="AG629" s="44"/>
      <c r="AH629" s="44"/>
      <c r="AI629" s="44"/>
      <c r="AJ629" s="44"/>
      <c r="AK629" s="44"/>
      <c r="AL629" s="44"/>
      <c r="AM629" s="44"/>
    </row>
    <row r="630" spans="28:39" x14ac:dyDescent="0.25">
      <c r="AB630" s="44"/>
      <c r="AC630" s="44"/>
      <c r="AD630" s="44"/>
      <c r="AE630" s="44"/>
      <c r="AF630" s="44"/>
      <c r="AG630" s="44"/>
      <c r="AH630" s="44"/>
      <c r="AI630" s="44"/>
      <c r="AJ630" s="44"/>
      <c r="AK630" s="44"/>
      <c r="AL630" s="44"/>
      <c r="AM630" s="44"/>
    </row>
    <row r="631" spans="28:39" x14ac:dyDescent="0.25">
      <c r="AB631" s="44"/>
      <c r="AC631" s="44"/>
      <c r="AD631" s="44"/>
      <c r="AE631" s="44"/>
      <c r="AF631" s="44"/>
      <c r="AG631" s="44"/>
      <c r="AH631" s="44"/>
      <c r="AI631" s="44"/>
      <c r="AJ631" s="44"/>
      <c r="AK631" s="44"/>
      <c r="AL631" s="44"/>
      <c r="AM631" s="44"/>
    </row>
    <row r="632" spans="28:39" x14ac:dyDescent="0.25">
      <c r="AB632" s="44"/>
      <c r="AC632" s="44"/>
      <c r="AD632" s="44"/>
      <c r="AE632" s="44"/>
      <c r="AF632" s="44"/>
      <c r="AG632" s="44"/>
      <c r="AH632" s="44"/>
      <c r="AI632" s="44"/>
      <c r="AJ632" s="44"/>
      <c r="AK632" s="44"/>
      <c r="AL632" s="44"/>
      <c r="AM632" s="44"/>
    </row>
    <row r="633" spans="28:39" x14ac:dyDescent="0.25">
      <c r="AB633" s="44"/>
      <c r="AC633" s="44"/>
      <c r="AD633" s="44"/>
      <c r="AE633" s="44"/>
      <c r="AF633" s="44"/>
      <c r="AG633" s="44"/>
      <c r="AH633" s="44"/>
      <c r="AI633" s="44"/>
      <c r="AJ633" s="44"/>
      <c r="AK633" s="44"/>
      <c r="AL633" s="44"/>
      <c r="AM633" s="44"/>
    </row>
    <row r="634" spans="28:39" x14ac:dyDescent="0.25">
      <c r="AB634" s="44"/>
      <c r="AC634" s="44"/>
      <c r="AD634" s="44"/>
      <c r="AE634" s="44"/>
      <c r="AF634" s="44"/>
      <c r="AG634" s="44"/>
      <c r="AH634" s="44"/>
      <c r="AI634" s="44"/>
      <c r="AJ634" s="44"/>
      <c r="AK634" s="44"/>
      <c r="AL634" s="44"/>
      <c r="AM634" s="44"/>
    </row>
    <row r="635" spans="28:39" x14ac:dyDescent="0.25">
      <c r="AB635" s="44"/>
      <c r="AC635" s="44"/>
      <c r="AD635" s="44"/>
      <c r="AE635" s="44"/>
      <c r="AF635" s="44"/>
      <c r="AG635" s="44"/>
      <c r="AH635" s="44"/>
      <c r="AI635" s="44"/>
      <c r="AJ635" s="44"/>
      <c r="AK635" s="44"/>
      <c r="AL635" s="44"/>
      <c r="AM635" s="44"/>
    </row>
    <row r="636" spans="28:39" x14ac:dyDescent="0.25">
      <c r="AB636" s="44"/>
      <c r="AC636" s="44"/>
      <c r="AD636" s="44"/>
      <c r="AE636" s="44"/>
      <c r="AF636" s="44"/>
      <c r="AG636" s="44"/>
      <c r="AH636" s="44"/>
      <c r="AI636" s="44"/>
      <c r="AJ636" s="44"/>
      <c r="AK636" s="44"/>
      <c r="AL636" s="44"/>
      <c r="AM636" s="44"/>
    </row>
    <row r="637" spans="28:39" x14ac:dyDescent="0.25">
      <c r="AB637" s="44"/>
      <c r="AC637" s="44"/>
      <c r="AD637" s="44"/>
      <c r="AE637" s="44"/>
      <c r="AF637" s="44"/>
      <c r="AG637" s="44"/>
      <c r="AH637" s="44"/>
      <c r="AI637" s="44"/>
      <c r="AJ637" s="44"/>
      <c r="AK637" s="44"/>
      <c r="AL637" s="44"/>
      <c r="AM637" s="44"/>
    </row>
    <row r="638" spans="28:39" x14ac:dyDescent="0.25">
      <c r="AB638" s="44"/>
      <c r="AC638" s="44"/>
      <c r="AD638" s="44"/>
      <c r="AE638" s="44"/>
      <c r="AF638" s="44"/>
      <c r="AG638" s="44"/>
      <c r="AH638" s="44"/>
      <c r="AI638" s="44"/>
      <c r="AJ638" s="44"/>
      <c r="AK638" s="44"/>
      <c r="AL638" s="44"/>
      <c r="AM638" s="44"/>
    </row>
    <row r="639" spans="28:39" x14ac:dyDescent="0.25">
      <c r="AB639" s="44"/>
      <c r="AC639" s="44"/>
      <c r="AD639" s="44"/>
      <c r="AE639" s="44"/>
      <c r="AF639" s="44"/>
      <c r="AG639" s="44"/>
      <c r="AH639" s="44"/>
      <c r="AI639" s="44"/>
      <c r="AJ639" s="44"/>
      <c r="AK639" s="44"/>
      <c r="AL639" s="44"/>
      <c r="AM639" s="44"/>
    </row>
    <row r="640" spans="28:39" x14ac:dyDescent="0.25">
      <c r="AB640" s="44"/>
      <c r="AC640" s="44"/>
      <c r="AD640" s="44"/>
      <c r="AE640" s="44"/>
      <c r="AF640" s="44"/>
      <c r="AG640" s="44"/>
      <c r="AH640" s="44"/>
      <c r="AI640" s="44"/>
      <c r="AJ640" s="44"/>
      <c r="AK640" s="44"/>
      <c r="AL640" s="44"/>
      <c r="AM640" s="44"/>
    </row>
    <row r="641" spans="28:39" x14ac:dyDescent="0.25">
      <c r="AB641" s="44"/>
      <c r="AC641" s="44"/>
      <c r="AD641" s="44"/>
      <c r="AE641" s="44"/>
      <c r="AF641" s="44"/>
      <c r="AG641" s="44"/>
      <c r="AH641" s="44"/>
      <c r="AI641" s="44"/>
      <c r="AJ641" s="44"/>
      <c r="AK641" s="44"/>
      <c r="AL641" s="44"/>
      <c r="AM641" s="44"/>
    </row>
    <row r="642" spans="28:39" x14ac:dyDescent="0.25">
      <c r="AB642" s="44"/>
      <c r="AC642" s="44"/>
      <c r="AD642" s="44"/>
      <c r="AE642" s="44"/>
      <c r="AF642" s="44"/>
      <c r="AG642" s="44"/>
      <c r="AH642" s="44"/>
      <c r="AI642" s="44"/>
      <c r="AJ642" s="44"/>
      <c r="AK642" s="44"/>
      <c r="AL642" s="44"/>
      <c r="AM642" s="44"/>
    </row>
    <row r="643" spans="28:39" x14ac:dyDescent="0.25">
      <c r="AB643" s="44"/>
      <c r="AC643" s="44"/>
      <c r="AD643" s="44"/>
      <c r="AE643" s="44"/>
      <c r="AF643" s="44"/>
      <c r="AG643" s="44"/>
      <c r="AH643" s="44"/>
      <c r="AI643" s="44"/>
      <c r="AJ643" s="44"/>
      <c r="AK643" s="44"/>
      <c r="AL643" s="44"/>
      <c r="AM643" s="44"/>
    </row>
    <row r="644" spans="28:39" x14ac:dyDescent="0.25">
      <c r="AB644" s="44"/>
      <c r="AC644" s="44"/>
      <c r="AD644" s="44"/>
      <c r="AE644" s="44"/>
      <c r="AF644" s="44"/>
      <c r="AG644" s="44"/>
      <c r="AH644" s="44"/>
      <c r="AI644" s="44"/>
      <c r="AJ644" s="44"/>
      <c r="AK644" s="44"/>
      <c r="AL644" s="44"/>
      <c r="AM644" s="44"/>
    </row>
    <row r="645" spans="28:39" x14ac:dyDescent="0.25">
      <c r="AB645" s="44"/>
      <c r="AC645" s="44"/>
      <c r="AD645" s="44"/>
      <c r="AE645" s="44"/>
      <c r="AF645" s="44"/>
      <c r="AG645" s="44"/>
      <c r="AH645" s="44"/>
      <c r="AI645" s="44"/>
      <c r="AJ645" s="44"/>
      <c r="AK645" s="44"/>
      <c r="AL645" s="44"/>
      <c r="AM645" s="44"/>
    </row>
    <row r="646" spans="28:39" x14ac:dyDescent="0.25">
      <c r="AB646" s="44"/>
      <c r="AC646" s="44"/>
      <c r="AD646" s="44"/>
      <c r="AE646" s="44"/>
      <c r="AF646" s="44"/>
      <c r="AG646" s="44"/>
      <c r="AH646" s="44"/>
      <c r="AI646" s="44"/>
      <c r="AJ646" s="44"/>
      <c r="AK646" s="44"/>
      <c r="AL646" s="44"/>
      <c r="AM646" s="44"/>
    </row>
    <row r="647" spans="28:39" x14ac:dyDescent="0.25">
      <c r="AB647" s="44"/>
      <c r="AC647" s="44"/>
      <c r="AD647" s="44"/>
      <c r="AE647" s="44"/>
      <c r="AF647" s="44"/>
      <c r="AG647" s="44"/>
      <c r="AH647" s="44"/>
      <c r="AI647" s="44"/>
      <c r="AJ647" s="44"/>
      <c r="AK647" s="44"/>
      <c r="AL647" s="44"/>
      <c r="AM647" s="44"/>
    </row>
    <row r="648" spans="28:39" x14ac:dyDescent="0.25">
      <c r="AB648" s="44"/>
      <c r="AC648" s="44"/>
      <c r="AD648" s="44"/>
      <c r="AE648" s="44"/>
      <c r="AF648" s="44"/>
      <c r="AG648" s="44"/>
      <c r="AH648" s="44"/>
      <c r="AI648" s="44"/>
      <c r="AJ648" s="44"/>
      <c r="AK648" s="44"/>
      <c r="AL648" s="44"/>
      <c r="AM648" s="44"/>
    </row>
    <row r="649" spans="28:39" x14ac:dyDescent="0.25">
      <c r="AB649" s="44"/>
      <c r="AC649" s="44"/>
      <c r="AD649" s="44"/>
      <c r="AE649" s="44"/>
      <c r="AF649" s="44"/>
      <c r="AG649" s="44"/>
      <c r="AH649" s="44"/>
      <c r="AI649" s="44"/>
      <c r="AJ649" s="44"/>
      <c r="AK649" s="44"/>
      <c r="AL649" s="44"/>
      <c r="AM649" s="44"/>
    </row>
    <row r="650" spans="28:39" x14ac:dyDescent="0.25">
      <c r="AB650" s="44"/>
      <c r="AC650" s="44"/>
      <c r="AD650" s="44"/>
      <c r="AE650" s="44"/>
      <c r="AF650" s="44"/>
      <c r="AG650" s="44"/>
      <c r="AH650" s="44"/>
      <c r="AI650" s="44"/>
      <c r="AJ650" s="44"/>
      <c r="AK650" s="44"/>
      <c r="AL650" s="44"/>
      <c r="AM650" s="44"/>
    </row>
    <row r="651" spans="28:39" x14ac:dyDescent="0.25">
      <c r="AB651" s="44"/>
      <c r="AC651" s="44"/>
      <c r="AD651" s="44"/>
      <c r="AE651" s="44"/>
      <c r="AF651" s="44"/>
      <c r="AG651" s="44"/>
      <c r="AH651" s="44"/>
      <c r="AI651" s="44"/>
      <c r="AJ651" s="44"/>
      <c r="AK651" s="44"/>
      <c r="AL651" s="44"/>
      <c r="AM651" s="44"/>
    </row>
    <row r="652" spans="28:39" x14ac:dyDescent="0.25">
      <c r="AB652" s="44"/>
      <c r="AC652" s="44"/>
      <c r="AD652" s="44"/>
      <c r="AE652" s="44"/>
      <c r="AF652" s="44"/>
      <c r="AG652" s="44"/>
      <c r="AH652" s="44"/>
      <c r="AI652" s="44"/>
      <c r="AJ652" s="44"/>
      <c r="AK652" s="44"/>
      <c r="AL652" s="44"/>
      <c r="AM652" s="44"/>
    </row>
    <row r="653" spans="28:39" x14ac:dyDescent="0.25">
      <c r="AB653" s="44"/>
      <c r="AC653" s="44"/>
      <c r="AD653" s="44"/>
      <c r="AE653" s="44"/>
      <c r="AF653" s="44"/>
      <c r="AG653" s="44"/>
      <c r="AH653" s="44"/>
      <c r="AI653" s="44"/>
      <c r="AJ653" s="44"/>
      <c r="AK653" s="44"/>
      <c r="AL653" s="44"/>
      <c r="AM653" s="44"/>
    </row>
    <row r="654" spans="28:39" x14ac:dyDescent="0.25">
      <c r="AB654" s="44"/>
      <c r="AC654" s="44"/>
      <c r="AD654" s="44"/>
      <c r="AE654" s="44"/>
      <c r="AF654" s="44"/>
      <c r="AG654" s="44"/>
      <c r="AH654" s="44"/>
      <c r="AI654" s="44"/>
      <c r="AJ654" s="44"/>
      <c r="AK654" s="44"/>
      <c r="AL654" s="44"/>
      <c r="AM654" s="44"/>
    </row>
    <row r="655" spans="28:39" x14ac:dyDescent="0.25">
      <c r="AB655" s="44"/>
      <c r="AC655" s="44"/>
      <c r="AD655" s="44"/>
      <c r="AE655" s="44"/>
      <c r="AF655" s="44"/>
      <c r="AG655" s="44"/>
      <c r="AH655" s="44"/>
      <c r="AI655" s="44"/>
      <c r="AJ655" s="44"/>
      <c r="AK655" s="44"/>
      <c r="AL655" s="44"/>
      <c r="AM655" s="44"/>
    </row>
    <row r="656" spans="28:39" x14ac:dyDescent="0.25">
      <c r="AB656" s="44"/>
      <c r="AC656" s="44"/>
      <c r="AD656" s="44"/>
      <c r="AE656" s="44"/>
      <c r="AF656" s="44"/>
      <c r="AG656" s="44"/>
      <c r="AH656" s="44"/>
      <c r="AI656" s="44"/>
      <c r="AJ656" s="44"/>
      <c r="AK656" s="44"/>
      <c r="AL656" s="44"/>
      <c r="AM656" s="44"/>
    </row>
    <row r="657" spans="28:39" x14ac:dyDescent="0.25">
      <c r="AB657" s="44"/>
      <c r="AC657" s="44"/>
      <c r="AD657" s="44"/>
      <c r="AE657" s="44"/>
      <c r="AF657" s="44"/>
      <c r="AG657" s="44"/>
      <c r="AH657" s="44"/>
      <c r="AI657" s="44"/>
      <c r="AJ657" s="44"/>
      <c r="AK657" s="44"/>
      <c r="AL657" s="44"/>
      <c r="AM657" s="44"/>
    </row>
    <row r="658" spans="28:39" x14ac:dyDescent="0.25">
      <c r="AB658" s="44"/>
      <c r="AC658" s="44"/>
      <c r="AD658" s="44"/>
      <c r="AE658" s="44"/>
      <c r="AF658" s="44"/>
      <c r="AG658" s="44"/>
      <c r="AH658" s="44"/>
      <c r="AI658" s="44"/>
      <c r="AJ658" s="44"/>
      <c r="AK658" s="44"/>
      <c r="AL658" s="44"/>
      <c r="AM658" s="44"/>
    </row>
    <row r="659" spans="28:39" x14ac:dyDescent="0.25">
      <c r="AB659" s="44"/>
      <c r="AC659" s="44"/>
      <c r="AD659" s="44"/>
      <c r="AE659" s="44"/>
      <c r="AF659" s="44"/>
      <c r="AG659" s="44"/>
      <c r="AH659" s="44"/>
      <c r="AI659" s="44"/>
      <c r="AJ659" s="44"/>
      <c r="AK659" s="44"/>
      <c r="AL659" s="44"/>
      <c r="AM659" s="44"/>
    </row>
    <row r="660" spans="28:39" x14ac:dyDescent="0.25">
      <c r="AB660" s="44"/>
      <c r="AC660" s="44"/>
      <c r="AD660" s="44"/>
      <c r="AE660" s="44"/>
      <c r="AF660" s="44"/>
      <c r="AG660" s="44"/>
      <c r="AH660" s="44"/>
      <c r="AI660" s="44"/>
      <c r="AJ660" s="44"/>
      <c r="AK660" s="44"/>
      <c r="AL660" s="44"/>
      <c r="AM660" s="44"/>
    </row>
    <row r="661" spans="28:39" x14ac:dyDescent="0.25">
      <c r="AB661" s="44"/>
      <c r="AC661" s="44"/>
      <c r="AD661" s="44"/>
      <c r="AE661" s="44"/>
      <c r="AF661" s="44"/>
      <c r="AG661" s="44"/>
      <c r="AH661" s="44"/>
      <c r="AI661" s="44"/>
      <c r="AJ661" s="44"/>
      <c r="AK661" s="44"/>
      <c r="AL661" s="44"/>
      <c r="AM661" s="44"/>
    </row>
    <row r="662" spans="28:39" x14ac:dyDescent="0.25">
      <c r="AB662" s="44"/>
      <c r="AC662" s="44"/>
      <c r="AD662" s="44"/>
      <c r="AE662" s="44"/>
      <c r="AF662" s="44"/>
      <c r="AG662" s="44"/>
      <c r="AH662" s="44"/>
      <c r="AI662" s="44"/>
      <c r="AJ662" s="44"/>
      <c r="AK662" s="44"/>
      <c r="AL662" s="44"/>
      <c r="AM662" s="44"/>
    </row>
    <row r="663" spans="28:39" x14ac:dyDescent="0.25">
      <c r="AB663" s="44"/>
      <c r="AC663" s="44"/>
      <c r="AD663" s="44"/>
      <c r="AE663" s="44"/>
      <c r="AF663" s="44"/>
      <c r="AG663" s="44"/>
      <c r="AH663" s="44"/>
      <c r="AI663" s="44"/>
      <c r="AJ663" s="44"/>
      <c r="AK663" s="44"/>
      <c r="AL663" s="44"/>
      <c r="AM663" s="44"/>
    </row>
    <row r="664" spans="28:39" x14ac:dyDescent="0.25">
      <c r="AB664" s="44"/>
      <c r="AC664" s="44"/>
      <c r="AD664" s="44"/>
      <c r="AE664" s="44"/>
      <c r="AF664" s="44"/>
      <c r="AG664" s="44"/>
      <c r="AH664" s="44"/>
      <c r="AI664" s="44"/>
      <c r="AJ664" s="44"/>
      <c r="AK664" s="44"/>
      <c r="AL664" s="44"/>
      <c r="AM664" s="44"/>
    </row>
    <row r="665" spans="28:39" x14ac:dyDescent="0.25">
      <c r="AB665" s="44"/>
      <c r="AC665" s="44"/>
      <c r="AD665" s="44"/>
      <c r="AE665" s="44"/>
      <c r="AF665" s="44"/>
      <c r="AG665" s="44"/>
      <c r="AH665" s="44"/>
      <c r="AI665" s="44"/>
      <c r="AJ665" s="44"/>
      <c r="AK665" s="44"/>
      <c r="AL665" s="44"/>
      <c r="AM665" s="44"/>
    </row>
    <row r="666" spans="28:39" x14ac:dyDescent="0.25">
      <c r="AB666" s="44"/>
      <c r="AC666" s="44"/>
      <c r="AD666" s="44"/>
      <c r="AE666" s="44"/>
      <c r="AF666" s="44"/>
      <c r="AG666" s="44"/>
      <c r="AH666" s="44"/>
      <c r="AI666" s="44"/>
      <c r="AJ666" s="44"/>
      <c r="AK666" s="44"/>
      <c r="AL666" s="44"/>
      <c r="AM666" s="44"/>
    </row>
    <row r="667" spans="28:39" x14ac:dyDescent="0.25">
      <c r="AB667" s="44"/>
      <c r="AC667" s="44"/>
      <c r="AD667" s="44"/>
      <c r="AE667" s="44"/>
      <c r="AF667" s="44"/>
      <c r="AG667" s="44"/>
      <c r="AH667" s="44"/>
      <c r="AI667" s="44"/>
      <c r="AJ667" s="44"/>
      <c r="AK667" s="44"/>
      <c r="AL667" s="44"/>
      <c r="AM667" s="44"/>
    </row>
    <row r="668" spans="28:39" x14ac:dyDescent="0.25">
      <c r="AB668" s="44"/>
      <c r="AC668" s="44"/>
      <c r="AD668" s="44"/>
      <c r="AE668" s="44"/>
      <c r="AF668" s="44"/>
      <c r="AG668" s="44"/>
      <c r="AH668" s="44"/>
      <c r="AI668" s="44"/>
      <c r="AJ668" s="44"/>
      <c r="AK668" s="44"/>
      <c r="AL668" s="44"/>
      <c r="AM668" s="44"/>
    </row>
    <row r="669" spans="28:39" x14ac:dyDescent="0.25">
      <c r="AB669" s="44"/>
      <c r="AC669" s="44"/>
      <c r="AD669" s="44"/>
      <c r="AE669" s="44"/>
      <c r="AF669" s="44"/>
      <c r="AG669" s="44"/>
      <c r="AH669" s="44"/>
      <c r="AI669" s="44"/>
      <c r="AJ669" s="44"/>
      <c r="AK669" s="44"/>
      <c r="AL669" s="44"/>
      <c r="AM669" s="44"/>
    </row>
    <row r="670" spans="28:39" x14ac:dyDescent="0.25">
      <c r="AB670" s="44"/>
      <c r="AC670" s="44"/>
      <c r="AD670" s="44"/>
      <c r="AE670" s="44"/>
      <c r="AF670" s="44"/>
      <c r="AG670" s="44"/>
      <c r="AH670" s="44"/>
      <c r="AI670" s="44"/>
      <c r="AJ670" s="44"/>
      <c r="AK670" s="44"/>
      <c r="AL670" s="44"/>
      <c r="AM670" s="44"/>
    </row>
    <row r="671" spans="28:39" x14ac:dyDescent="0.25">
      <c r="AB671" s="44"/>
      <c r="AC671" s="44"/>
      <c r="AD671" s="44"/>
      <c r="AE671" s="44"/>
      <c r="AF671" s="44"/>
      <c r="AG671" s="44"/>
      <c r="AH671" s="44"/>
      <c r="AI671" s="44"/>
      <c r="AJ671" s="44"/>
      <c r="AK671" s="44"/>
      <c r="AL671" s="44"/>
      <c r="AM671" s="44"/>
    </row>
    <row r="672" spans="28:39" x14ac:dyDescent="0.25">
      <c r="AB672" s="44"/>
      <c r="AC672" s="44"/>
      <c r="AD672" s="44"/>
      <c r="AE672" s="44"/>
      <c r="AF672" s="44"/>
      <c r="AG672" s="44"/>
      <c r="AH672" s="44"/>
      <c r="AI672" s="44"/>
      <c r="AJ672" s="44"/>
      <c r="AK672" s="44"/>
      <c r="AL672" s="44"/>
      <c r="AM672" s="44"/>
    </row>
    <row r="673" spans="28:39" x14ac:dyDescent="0.25">
      <c r="AB673" s="44"/>
      <c r="AC673" s="44"/>
      <c r="AD673" s="44"/>
      <c r="AE673" s="44"/>
      <c r="AF673" s="44"/>
      <c r="AG673" s="44"/>
      <c r="AH673" s="44"/>
      <c r="AI673" s="44"/>
      <c r="AJ673" s="44"/>
      <c r="AK673" s="44"/>
      <c r="AL673" s="44"/>
      <c r="AM673" s="44"/>
    </row>
    <row r="674" spans="28:39" x14ac:dyDescent="0.25">
      <c r="AB674" s="44"/>
      <c r="AC674" s="44"/>
      <c r="AD674" s="44"/>
      <c r="AE674" s="44"/>
      <c r="AF674" s="44"/>
      <c r="AG674" s="44"/>
      <c r="AH674" s="44"/>
      <c r="AI674" s="44"/>
      <c r="AJ674" s="44"/>
      <c r="AK674" s="44"/>
      <c r="AL674" s="44"/>
      <c r="AM674" s="44"/>
    </row>
    <row r="675" spans="28:39" x14ac:dyDescent="0.25">
      <c r="AB675" s="44"/>
      <c r="AC675" s="44"/>
      <c r="AD675" s="44"/>
      <c r="AE675" s="44"/>
      <c r="AF675" s="44"/>
      <c r="AG675" s="44"/>
      <c r="AH675" s="44"/>
      <c r="AI675" s="44"/>
      <c r="AJ675" s="44"/>
      <c r="AK675" s="44"/>
      <c r="AL675" s="44"/>
      <c r="AM675" s="44"/>
    </row>
    <row r="676" spans="28:39" x14ac:dyDescent="0.25">
      <c r="AB676" s="44"/>
      <c r="AC676" s="44"/>
      <c r="AD676" s="44"/>
      <c r="AE676" s="44"/>
      <c r="AF676" s="44"/>
      <c r="AG676" s="44"/>
      <c r="AH676" s="44"/>
      <c r="AI676" s="44"/>
      <c r="AJ676" s="44"/>
      <c r="AK676" s="44"/>
      <c r="AL676" s="44"/>
      <c r="AM676" s="44"/>
    </row>
    <row r="677" spans="28:39" x14ac:dyDescent="0.25">
      <c r="AB677" s="44"/>
      <c r="AC677" s="44"/>
      <c r="AD677" s="44"/>
      <c r="AE677" s="44"/>
      <c r="AF677" s="44"/>
      <c r="AG677" s="44"/>
      <c r="AH677" s="44"/>
      <c r="AI677" s="44"/>
      <c r="AJ677" s="44"/>
      <c r="AK677" s="44"/>
      <c r="AL677" s="44"/>
      <c r="AM677" s="44"/>
    </row>
    <row r="678" spans="28:39" x14ac:dyDescent="0.25">
      <c r="AB678" s="44"/>
      <c r="AC678" s="44"/>
      <c r="AD678" s="44"/>
      <c r="AE678" s="44"/>
      <c r="AF678" s="44"/>
      <c r="AG678" s="44"/>
      <c r="AH678" s="44"/>
      <c r="AI678" s="44"/>
      <c r="AJ678" s="44"/>
      <c r="AK678" s="44"/>
      <c r="AL678" s="44"/>
      <c r="AM678" s="44"/>
    </row>
    <row r="679" spans="28:39" x14ac:dyDescent="0.25">
      <c r="AB679" s="44"/>
      <c r="AC679" s="44"/>
      <c r="AD679" s="44"/>
      <c r="AE679" s="44"/>
      <c r="AF679" s="44"/>
      <c r="AG679" s="44"/>
      <c r="AH679" s="44"/>
      <c r="AI679" s="44"/>
      <c r="AJ679" s="44"/>
      <c r="AK679" s="44"/>
      <c r="AL679" s="44"/>
      <c r="AM679" s="44"/>
    </row>
    <row r="680" spans="28:39" x14ac:dyDescent="0.25">
      <c r="AB680" s="44"/>
      <c r="AC680" s="44"/>
      <c r="AD680" s="44"/>
      <c r="AE680" s="44"/>
      <c r="AF680" s="44"/>
      <c r="AG680" s="44"/>
      <c r="AH680" s="44"/>
      <c r="AI680" s="44"/>
      <c r="AJ680" s="44"/>
      <c r="AK680" s="44"/>
      <c r="AL680" s="44"/>
      <c r="AM680" s="44"/>
    </row>
    <row r="681" spans="28:39" x14ac:dyDescent="0.25">
      <c r="AB681" s="44"/>
      <c r="AC681" s="44"/>
      <c r="AD681" s="44"/>
      <c r="AE681" s="44"/>
      <c r="AF681" s="44"/>
      <c r="AG681" s="44"/>
      <c r="AH681" s="44"/>
      <c r="AI681" s="44"/>
      <c r="AJ681" s="44"/>
      <c r="AK681" s="44"/>
      <c r="AL681" s="44"/>
      <c r="AM681" s="44"/>
    </row>
    <row r="682" spans="28:39" x14ac:dyDescent="0.25">
      <c r="AB682" s="44"/>
      <c r="AC682" s="44"/>
      <c r="AD682" s="44"/>
      <c r="AE682" s="44"/>
      <c r="AF682" s="44"/>
      <c r="AG682" s="44"/>
      <c r="AH682" s="44"/>
      <c r="AI682" s="44"/>
      <c r="AJ682" s="44"/>
      <c r="AK682" s="44"/>
      <c r="AL682" s="44"/>
      <c r="AM682" s="44"/>
    </row>
    <row r="683" spans="28:39" x14ac:dyDescent="0.25">
      <c r="AB683" s="44"/>
      <c r="AC683" s="44"/>
      <c r="AD683" s="44"/>
      <c r="AE683" s="44"/>
      <c r="AF683" s="44"/>
      <c r="AG683" s="44"/>
      <c r="AH683" s="44"/>
      <c r="AI683" s="44"/>
      <c r="AJ683" s="44"/>
      <c r="AK683" s="44"/>
      <c r="AL683" s="44"/>
      <c r="AM683" s="44"/>
    </row>
    <row r="684" spans="28:39" x14ac:dyDescent="0.25">
      <c r="AB684" s="44"/>
      <c r="AC684" s="44"/>
      <c r="AD684" s="44"/>
      <c r="AE684" s="44"/>
      <c r="AF684" s="44"/>
      <c r="AG684" s="44"/>
      <c r="AH684" s="44"/>
      <c r="AI684" s="44"/>
      <c r="AJ684" s="44"/>
      <c r="AK684" s="44"/>
      <c r="AL684" s="44"/>
      <c r="AM684" s="44"/>
    </row>
    <row r="685" spans="28:39" x14ac:dyDescent="0.25">
      <c r="AB685" s="44"/>
      <c r="AC685" s="44"/>
      <c r="AD685" s="44"/>
      <c r="AE685" s="44"/>
      <c r="AF685" s="44"/>
      <c r="AG685" s="44"/>
      <c r="AH685" s="44"/>
      <c r="AI685" s="44"/>
      <c r="AJ685" s="44"/>
      <c r="AK685" s="44"/>
      <c r="AL685" s="44"/>
      <c r="AM685" s="44"/>
    </row>
    <row r="686" spans="28:39" x14ac:dyDescent="0.25">
      <c r="AB686" s="44"/>
      <c r="AC686" s="44"/>
      <c r="AD686" s="44"/>
      <c r="AE686" s="44"/>
      <c r="AF686" s="44"/>
      <c r="AG686" s="44"/>
      <c r="AH686" s="44"/>
      <c r="AI686" s="44"/>
      <c r="AJ686" s="44"/>
      <c r="AK686" s="44"/>
      <c r="AL686" s="44"/>
      <c r="AM686" s="44"/>
    </row>
    <row r="687" spans="28:39" x14ac:dyDescent="0.25">
      <c r="AB687" s="44"/>
      <c r="AC687" s="44"/>
      <c r="AD687" s="44"/>
      <c r="AE687" s="44"/>
      <c r="AF687" s="44"/>
      <c r="AG687" s="44"/>
      <c r="AH687" s="44"/>
      <c r="AI687" s="44"/>
      <c r="AJ687" s="44"/>
      <c r="AK687" s="44"/>
      <c r="AL687" s="44"/>
      <c r="AM687" s="44"/>
    </row>
    <row r="688" spans="28:39" x14ac:dyDescent="0.25">
      <c r="AB688" s="44"/>
      <c r="AC688" s="44"/>
      <c r="AD688" s="44"/>
      <c r="AE688" s="44"/>
      <c r="AF688" s="44"/>
      <c r="AG688" s="44"/>
      <c r="AH688" s="44"/>
      <c r="AI688" s="44"/>
      <c r="AJ688" s="44"/>
      <c r="AK688" s="44"/>
      <c r="AL688" s="44"/>
      <c r="AM688" s="44"/>
    </row>
    <row r="689" spans="28:39" x14ac:dyDescent="0.25">
      <c r="AB689" s="44"/>
      <c r="AC689" s="44"/>
      <c r="AD689" s="44"/>
      <c r="AE689" s="44"/>
      <c r="AF689" s="44"/>
      <c r="AG689" s="44"/>
      <c r="AH689" s="44"/>
      <c r="AI689" s="44"/>
      <c r="AJ689" s="44"/>
      <c r="AK689" s="44"/>
      <c r="AL689" s="44"/>
      <c r="AM689" s="44"/>
    </row>
    <row r="690" spans="28:39" x14ac:dyDescent="0.25">
      <c r="AB690" s="44"/>
      <c r="AC690" s="44"/>
      <c r="AD690" s="44"/>
      <c r="AE690" s="44"/>
      <c r="AF690" s="44"/>
      <c r="AG690" s="44"/>
      <c r="AH690" s="44"/>
      <c r="AI690" s="44"/>
      <c r="AJ690" s="44"/>
      <c r="AK690" s="44"/>
      <c r="AL690" s="44"/>
      <c r="AM690" s="44"/>
    </row>
    <row r="691" spans="28:39" x14ac:dyDescent="0.25">
      <c r="AB691" s="44"/>
      <c r="AC691" s="44"/>
      <c r="AD691" s="44"/>
      <c r="AE691" s="44"/>
      <c r="AF691" s="44"/>
      <c r="AG691" s="44"/>
      <c r="AH691" s="44"/>
      <c r="AI691" s="44"/>
      <c r="AJ691" s="44"/>
      <c r="AK691" s="44"/>
      <c r="AL691" s="44"/>
      <c r="AM691" s="44"/>
    </row>
    <row r="692" spans="28:39" x14ac:dyDescent="0.25">
      <c r="AB692" s="44"/>
      <c r="AC692" s="44"/>
      <c r="AD692" s="44"/>
      <c r="AE692" s="44"/>
      <c r="AF692" s="44"/>
      <c r="AG692" s="44"/>
      <c r="AH692" s="44"/>
      <c r="AI692" s="44"/>
      <c r="AJ692" s="44"/>
      <c r="AK692" s="44"/>
      <c r="AL692" s="44"/>
      <c r="AM692" s="44"/>
    </row>
    <row r="693" spans="28:39" x14ac:dyDescent="0.25">
      <c r="AB693" s="44"/>
      <c r="AC693" s="44"/>
      <c r="AD693" s="44"/>
      <c r="AE693" s="44"/>
      <c r="AF693" s="44"/>
      <c r="AG693" s="44"/>
      <c r="AH693" s="44"/>
      <c r="AI693" s="44"/>
      <c r="AJ693" s="44"/>
      <c r="AK693" s="44"/>
      <c r="AL693" s="44"/>
      <c r="AM693" s="44"/>
    </row>
    <row r="694" spans="28:39" x14ac:dyDescent="0.25">
      <c r="AB694" s="44"/>
      <c r="AC694" s="44"/>
      <c r="AD694" s="44"/>
      <c r="AE694" s="44"/>
      <c r="AF694" s="44"/>
      <c r="AG694" s="44"/>
      <c r="AH694" s="44"/>
      <c r="AI694" s="44"/>
      <c r="AJ694" s="44"/>
      <c r="AK694" s="44"/>
      <c r="AL694" s="44"/>
      <c r="AM694" s="44"/>
    </row>
    <row r="695" spans="28:39" x14ac:dyDescent="0.25">
      <c r="AB695" s="44"/>
      <c r="AC695" s="44"/>
      <c r="AD695" s="44"/>
      <c r="AE695" s="44"/>
      <c r="AF695" s="44"/>
      <c r="AG695" s="44"/>
      <c r="AH695" s="44"/>
      <c r="AI695" s="44"/>
      <c r="AJ695" s="44"/>
      <c r="AK695" s="44"/>
      <c r="AL695" s="44"/>
      <c r="AM695" s="44"/>
    </row>
    <row r="696" spans="28:39" x14ac:dyDescent="0.25">
      <c r="AB696" s="44"/>
      <c r="AC696" s="44"/>
      <c r="AD696" s="44"/>
      <c r="AE696" s="44"/>
      <c r="AF696" s="44"/>
      <c r="AG696" s="44"/>
      <c r="AH696" s="44"/>
      <c r="AI696" s="44"/>
      <c r="AJ696" s="44"/>
      <c r="AK696" s="44"/>
      <c r="AL696" s="44"/>
      <c r="AM696" s="44"/>
    </row>
    <row r="697" spans="28:39" x14ac:dyDescent="0.25">
      <c r="AB697" s="44"/>
      <c r="AH697" s="44"/>
      <c r="AI697" s="44"/>
      <c r="AJ697" s="44"/>
      <c r="AK697" s="44"/>
      <c r="AL697" s="44"/>
      <c r="AM697" s="44"/>
    </row>
    <row r="698" spans="28:39" x14ac:dyDescent="0.25">
      <c r="AB698" s="44"/>
      <c r="AJ698" s="44"/>
      <c r="AK698" s="44"/>
      <c r="AL698" s="44"/>
      <c r="AM698" s="44"/>
    </row>
    <row r="699" spans="28:39" x14ac:dyDescent="0.25">
      <c r="AB699" s="44"/>
      <c r="AJ699" s="44"/>
      <c r="AK699" s="44"/>
      <c r="AL699" s="44"/>
      <c r="AM699" s="44"/>
    </row>
    <row r="700" spans="28:39" x14ac:dyDescent="0.25">
      <c r="AB700" s="44"/>
      <c r="AJ700" s="44"/>
      <c r="AK700" s="44"/>
      <c r="AL700" s="44"/>
      <c r="AM700" s="44"/>
    </row>
    <row r="701" spans="28:39" x14ac:dyDescent="0.25">
      <c r="AB701" s="44"/>
      <c r="AJ701" s="44"/>
      <c r="AK701" s="44"/>
      <c r="AL701" s="44"/>
      <c r="AM701" s="44"/>
    </row>
    <row r="702" spans="28:39" x14ac:dyDescent="0.25">
      <c r="AB702" s="44"/>
      <c r="AJ702" s="44"/>
      <c r="AK702" s="44"/>
      <c r="AL702" s="44"/>
      <c r="AM702" s="44"/>
    </row>
    <row r="703" spans="28:39" x14ac:dyDescent="0.25">
      <c r="AB703" s="44"/>
      <c r="AJ703" s="44"/>
      <c r="AK703" s="44"/>
      <c r="AL703" s="44"/>
      <c r="AM703" s="44"/>
    </row>
    <row r="704" spans="28:39" x14ac:dyDescent="0.25">
      <c r="AB704" s="44"/>
      <c r="AJ704" s="44"/>
      <c r="AK704" s="44"/>
      <c r="AL704" s="44"/>
      <c r="AM704" s="44"/>
    </row>
    <row r="705" spans="28:39" x14ac:dyDescent="0.25">
      <c r="AB705" s="44"/>
      <c r="AJ705" s="44"/>
      <c r="AK705" s="44"/>
      <c r="AL705" s="44"/>
      <c r="AM705" s="44"/>
    </row>
    <row r="706" spans="28:39" x14ac:dyDescent="0.25">
      <c r="AB706" s="44"/>
      <c r="AM706" s="44"/>
    </row>
    <row r="707" spans="28:39" x14ac:dyDescent="0.25">
      <c r="AB707" s="44"/>
    </row>
    <row r="708" spans="28:39" x14ac:dyDescent="0.25">
      <c r="AB708" s="44"/>
    </row>
    <row r="709" spans="28:39" x14ac:dyDescent="0.25">
      <c r="AB709" s="44"/>
    </row>
    <row r="710" spans="28:39" x14ac:dyDescent="0.25">
      <c r="AB710" s="44"/>
    </row>
    <row r="711" spans="28:39" x14ac:dyDescent="0.25">
      <c r="AB711" s="44"/>
    </row>
    <row r="712" spans="28:39" x14ac:dyDescent="0.25">
      <c r="AB712" s="44"/>
    </row>
    <row r="713" spans="28:39" x14ac:dyDescent="0.25">
      <c r="AB713" s="44"/>
    </row>
    <row r="714" spans="28:39" x14ac:dyDescent="0.25">
      <c r="AB714" s="44"/>
    </row>
    <row r="715" spans="28:39" x14ac:dyDescent="0.25">
      <c r="AB715" s="44"/>
    </row>
    <row r="716" spans="28:39" x14ac:dyDescent="0.25">
      <c r="AB716" s="44"/>
    </row>
    <row r="717" spans="28:39" x14ac:dyDescent="0.25">
      <c r="AB717" s="44"/>
    </row>
    <row r="718" spans="28:39" x14ac:dyDescent="0.25">
      <c r="AB718" s="44"/>
    </row>
    <row r="719" spans="28:39" x14ac:dyDescent="0.25">
      <c r="AB719" s="44"/>
    </row>
    <row r="720" spans="28:39" x14ac:dyDescent="0.25">
      <c r="AB720" s="44"/>
    </row>
    <row r="721" spans="28:28" x14ac:dyDescent="0.25">
      <c r="AB721" s="44"/>
    </row>
    <row r="722" spans="28:28" x14ac:dyDescent="0.25">
      <c r="AB722" s="44"/>
    </row>
    <row r="723" spans="28:28" x14ac:dyDescent="0.25">
      <c r="AB723" s="44"/>
    </row>
    <row r="724" spans="28:28" x14ac:dyDescent="0.25">
      <c r="AB724" s="44"/>
    </row>
  </sheetData>
  <sheetProtection sheet="1" objects="1" scenarios="1" insertRows="0" deleteRows="0"/>
  <mergeCells count="55">
    <mergeCell ref="B242:C242"/>
    <mergeCell ref="B253:C253"/>
    <mergeCell ref="Q253:R253"/>
    <mergeCell ref="B264:C264"/>
    <mergeCell ref="B275:C275"/>
    <mergeCell ref="Q275:R275"/>
    <mergeCell ref="Q242:R242"/>
    <mergeCell ref="Q264:R264"/>
    <mergeCell ref="B209:C209"/>
    <mergeCell ref="Q209:R209"/>
    <mergeCell ref="B220:C220"/>
    <mergeCell ref="B231:C231"/>
    <mergeCell ref="Q231:R231"/>
    <mergeCell ref="Q220:R220"/>
    <mergeCell ref="B198:C198"/>
    <mergeCell ref="Q132:R132"/>
    <mergeCell ref="Q154:R154"/>
    <mergeCell ref="Q176:R176"/>
    <mergeCell ref="Q198:R198"/>
    <mergeCell ref="B154:C154"/>
    <mergeCell ref="B165:C165"/>
    <mergeCell ref="Q165:R165"/>
    <mergeCell ref="B176:C176"/>
    <mergeCell ref="B187:C187"/>
    <mergeCell ref="Q187:R187"/>
    <mergeCell ref="B110:C110"/>
    <mergeCell ref="B121:C121"/>
    <mergeCell ref="Q121:R121"/>
    <mergeCell ref="B132:C132"/>
    <mergeCell ref="B143:C143"/>
    <mergeCell ref="Q143:R143"/>
    <mergeCell ref="B77:C77"/>
    <mergeCell ref="Q77:R77"/>
    <mergeCell ref="B88:C88"/>
    <mergeCell ref="B99:C99"/>
    <mergeCell ref="Q99:R99"/>
    <mergeCell ref="B66:C66"/>
    <mergeCell ref="Q33:R33"/>
    <mergeCell ref="Q55:R55"/>
    <mergeCell ref="P21:P45"/>
    <mergeCell ref="B33:C33"/>
    <mergeCell ref="B22:C22"/>
    <mergeCell ref="B44:C44"/>
    <mergeCell ref="B55:C55"/>
    <mergeCell ref="AA11:AI17"/>
    <mergeCell ref="F9:M10"/>
    <mergeCell ref="S9:V9"/>
    <mergeCell ref="W9:Y10"/>
    <mergeCell ref="D3:R3"/>
    <mergeCell ref="P7:Y8"/>
    <mergeCell ref="A9:E10"/>
    <mergeCell ref="A3:C3"/>
    <mergeCell ref="T4:AB4"/>
    <mergeCell ref="A7:C7"/>
    <mergeCell ref="D4:M7"/>
  </mergeCells>
  <conditionalFormatting sqref="A1:M3 A7 A6:C6 B4:C5 A8:M1048576 O287:AJ311 O312:AI1048576 N22:N275 O1:AI286">
    <cfRule type="containsText" dxfId="9" priority="2" operator="containsText" text="Erreur sur calcul IFT">
      <formula>NOT(ISERROR(SEARCH("Erreur sur calcul IFT",A1)))</formula>
    </cfRule>
  </conditionalFormatting>
  <conditionalFormatting sqref="N1:N3 N8:N21 N276:N1048576">
    <cfRule type="containsText" dxfId="8" priority="1" operator="containsText" text="Erreur sur calcul IFT">
      <formula>NOT(ISERROR(SEARCH("Erreur sur calcul IFT",N1)))</formula>
    </cfRule>
  </conditionalFormatting>
  <dataValidations count="2">
    <dataValidation type="list" allowBlank="1" showInputMessage="1" showErrorMessage="1" sqref="D275" xr:uid="{00000000-0002-0000-0100-000000000000}">
      <formula1>"AB, En conversion, HVE, Autre à préciser, Aucun"</formula1>
    </dataValidation>
    <dataValidation type="list" errorStyle="information" allowBlank="1" showInputMessage="1" showErrorMessage="1" sqref="D12:D274" xr:uid="{00000000-0002-0000-0100-000001000000}">
      <formula1>"AB, En conversion, HVE, Autre à préciser, Aucun"</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xr:uid="{00000000-0002-0000-0100-000002000000}">
          <x14:formula1>
            <xm:f>Variables!$Z$2:$Z$17</xm:f>
          </x14:formula1>
          <xm:sqref>R12:R21 R254:R263 R265:R274 R243:R252 R34:R43 R45:R54 R23:R32 R221:R230 R210:R219 R199:R208 R232:R241 R188:R197 R166:R175 R144:R153 R155:R164 R133:R142 R122:R131 R177:R186 R111:R120 R100:R109 R89:R98 R78:R87 R67:R76 R56:R65</xm:sqref>
        </x14:dataValidation>
        <x14:dataValidation type="list" allowBlank="1" showInputMessage="1" xr:uid="{00000000-0002-0000-0100-000003000000}">
          <x14:formula1>
            <xm:f>Variables!$Z$1:$Z$86</xm:f>
          </x14:formula1>
          <xm:sqref>C12:C21 C23:C32 C34:C43 C45:C54 C56:C65 C67:C76 C78:C87 C89:C98 C100:C109 C111:C120 C122:C131 C133:C142 C144:C153 C155:C164 C166:C175 C177:C186 C188:C197 C199:C208 C210:C219 C221:C230 C232:C241 C243:C252 C254:C263 C265:C274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R785"/>
  <sheetViews>
    <sheetView topLeftCell="B2" zoomScale="55" zoomScaleNormal="55" workbookViewId="0">
      <selection activeCell="Y11" sqref="Y11"/>
    </sheetView>
  </sheetViews>
  <sheetFormatPr baseColWidth="10" defaultColWidth="11" defaultRowHeight="13.8" x14ac:dyDescent="0.25"/>
  <cols>
    <col min="1" max="1" width="17" style="40" customWidth="1"/>
    <col min="2" max="2" width="12.796875" style="40" customWidth="1"/>
    <col min="3" max="3" width="19.69921875" style="40" customWidth="1"/>
    <col min="4" max="4" width="15.09765625" style="40" customWidth="1"/>
    <col min="5" max="5" width="11" style="40"/>
    <col min="6" max="6" width="14.69921875" style="40" bestFit="1" customWidth="1"/>
    <col min="7" max="7" width="10.69921875" style="40" customWidth="1"/>
    <col min="8" max="8" width="11" style="40"/>
    <col min="9" max="9" width="14.69921875" style="40" bestFit="1" customWidth="1"/>
    <col min="10" max="10" width="14.69921875" style="40" customWidth="1"/>
    <col min="11" max="14" width="11" style="40"/>
    <col min="15" max="15" width="18" style="40" customWidth="1"/>
    <col min="16" max="16" width="11" style="40"/>
    <col min="17" max="17" width="13.09765625" style="40" bestFit="1" customWidth="1"/>
    <col min="18" max="19" width="17.296875" style="40" customWidth="1"/>
    <col min="20" max="16384" width="11" style="40"/>
  </cols>
  <sheetData>
    <row r="1" spans="1:42" customFormat="1" ht="15" x14ac:dyDescent="0.25">
      <c r="A1" s="39" t="s">
        <v>0</v>
      </c>
      <c r="B1" s="40"/>
      <c r="C1" s="40"/>
      <c r="D1" s="269" t="s">
        <v>387</v>
      </c>
      <c r="E1" s="287"/>
      <c r="F1" s="287"/>
      <c r="G1" s="287"/>
      <c r="H1" s="287"/>
      <c r="I1" s="287"/>
      <c r="J1" s="287"/>
      <c r="K1" s="287"/>
      <c r="L1" s="287"/>
      <c r="M1" s="287"/>
      <c r="N1" s="287"/>
      <c r="O1" s="186"/>
      <c r="P1" s="186"/>
      <c r="Q1" s="186"/>
      <c r="R1" s="186"/>
      <c r="S1" s="186"/>
      <c r="T1" s="40"/>
      <c r="U1" s="40"/>
      <c r="V1" s="40"/>
      <c r="W1" s="40"/>
      <c r="X1" s="40"/>
      <c r="Y1" s="40"/>
      <c r="Z1" s="40"/>
      <c r="AA1" s="40"/>
      <c r="AB1" s="40"/>
      <c r="AC1" s="40"/>
      <c r="AD1" s="40"/>
      <c r="AE1" s="40"/>
      <c r="AF1" s="40"/>
      <c r="AG1" s="40"/>
      <c r="AH1" s="40"/>
      <c r="AI1" s="40"/>
      <c r="AJ1" s="40"/>
    </row>
    <row r="2" spans="1:42" customFormat="1" ht="31.5" customHeight="1" x14ac:dyDescent="0.25">
      <c r="A2" s="187" t="s">
        <v>372</v>
      </c>
      <c r="B2" s="40"/>
      <c r="C2" s="40"/>
      <c r="D2" s="287"/>
      <c r="E2" s="287"/>
      <c r="F2" s="287"/>
      <c r="G2" s="287"/>
      <c r="H2" s="287"/>
      <c r="I2" s="287"/>
      <c r="J2" s="287"/>
      <c r="K2" s="287"/>
      <c r="L2" s="287"/>
      <c r="M2" s="287"/>
      <c r="N2" s="287"/>
      <c r="O2" s="186"/>
      <c r="P2" s="186"/>
      <c r="Q2" s="186"/>
      <c r="R2" s="186"/>
      <c r="S2" s="186"/>
      <c r="T2" s="40"/>
      <c r="U2" s="40"/>
      <c r="V2" s="40"/>
      <c r="W2" s="40"/>
      <c r="X2" s="40"/>
      <c r="Y2" s="40"/>
      <c r="Z2" s="40"/>
      <c r="AA2" s="40"/>
      <c r="AB2" s="40"/>
      <c r="AC2" s="40"/>
      <c r="AD2" s="40"/>
      <c r="AE2" s="40"/>
      <c r="AF2" s="40"/>
      <c r="AG2" s="40"/>
      <c r="AH2" s="40"/>
      <c r="AI2" s="40"/>
      <c r="AJ2" s="40"/>
    </row>
    <row r="3" spans="1:42" customFormat="1" ht="33" customHeight="1" x14ac:dyDescent="0.25">
      <c r="A3" s="262" t="s">
        <v>28</v>
      </c>
      <c r="B3" s="262"/>
      <c r="C3" s="262"/>
      <c r="D3" s="287"/>
      <c r="E3" s="287"/>
      <c r="F3" s="287"/>
      <c r="G3" s="287"/>
      <c r="H3" s="287"/>
      <c r="I3" s="287"/>
      <c r="J3" s="287"/>
      <c r="K3" s="287"/>
      <c r="L3" s="287"/>
      <c r="M3" s="287"/>
      <c r="N3" s="287"/>
      <c r="O3" s="186"/>
      <c r="P3" s="186"/>
      <c r="Q3" s="186"/>
      <c r="R3" s="186"/>
      <c r="S3" s="186"/>
      <c r="T3" s="40"/>
      <c r="U3" s="40"/>
      <c r="V3" s="40"/>
      <c r="W3" s="40"/>
      <c r="X3" s="40"/>
      <c r="Y3" s="40"/>
      <c r="Z3" s="40"/>
      <c r="AA3" s="40"/>
      <c r="AB3" s="40"/>
      <c r="AC3" s="40"/>
      <c r="AD3" s="40"/>
      <c r="AE3" s="40"/>
      <c r="AF3" s="40"/>
      <c r="AG3" s="40"/>
      <c r="AH3" s="40"/>
      <c r="AI3" s="40"/>
      <c r="AJ3" s="40"/>
    </row>
    <row r="4" spans="1:42" customFormat="1" ht="21" customHeight="1" x14ac:dyDescent="0.25">
      <c r="A4" s="84"/>
      <c r="B4" s="84"/>
      <c r="C4" s="84"/>
      <c r="D4" s="287"/>
      <c r="E4" s="287"/>
      <c r="F4" s="287"/>
      <c r="G4" s="287"/>
      <c r="H4" s="287"/>
      <c r="I4" s="287"/>
      <c r="J4" s="287"/>
      <c r="K4" s="287"/>
      <c r="L4" s="287"/>
      <c r="M4" s="287"/>
      <c r="N4" s="287"/>
      <c r="O4" s="186"/>
      <c r="P4" s="186"/>
      <c r="Q4" s="186"/>
      <c r="R4" s="186"/>
      <c r="S4" s="186"/>
      <c r="T4" s="40"/>
      <c r="U4" s="40"/>
      <c r="V4" s="40"/>
      <c r="W4" s="40"/>
      <c r="X4" s="40"/>
      <c r="Y4" s="40"/>
      <c r="Z4" s="40"/>
      <c r="AA4" s="40"/>
      <c r="AB4" s="40"/>
      <c r="AC4" s="40"/>
      <c r="AD4" s="40"/>
      <c r="AE4" s="40"/>
      <c r="AF4" s="40"/>
      <c r="AG4" s="40"/>
      <c r="AH4" s="40"/>
      <c r="AI4" s="40"/>
      <c r="AJ4" s="40"/>
    </row>
    <row r="5" spans="1:42" customFormat="1" ht="33" customHeight="1" x14ac:dyDescent="0.25">
      <c r="A5" s="84"/>
      <c r="B5" s="84"/>
      <c r="C5" s="84"/>
      <c r="D5" s="287"/>
      <c r="E5" s="287"/>
      <c r="F5" s="287"/>
      <c r="G5" s="287"/>
      <c r="H5" s="287"/>
      <c r="I5" s="287"/>
      <c r="J5" s="287"/>
      <c r="K5" s="287"/>
      <c r="L5" s="287"/>
      <c r="M5" s="287"/>
      <c r="N5" s="287"/>
      <c r="O5" s="186"/>
      <c r="P5" s="186"/>
      <c r="Q5" s="186"/>
      <c r="R5" s="186"/>
      <c r="S5" s="186"/>
      <c r="T5" s="40"/>
      <c r="U5" s="40"/>
      <c r="V5" s="40"/>
      <c r="W5" s="40"/>
      <c r="X5" s="40"/>
      <c r="Y5" s="40"/>
      <c r="Z5" s="40" t="s">
        <v>31</v>
      </c>
      <c r="AA5" s="40"/>
      <c r="AB5" s="40"/>
      <c r="AC5" s="40"/>
      <c r="AD5" s="40"/>
      <c r="AE5" s="40"/>
      <c r="AF5" s="40"/>
      <c r="AG5" s="40"/>
      <c r="AH5" s="40"/>
      <c r="AI5" s="40"/>
      <c r="AJ5" s="40"/>
    </row>
    <row r="6" spans="1:42" customFormat="1" ht="23.25" customHeight="1" x14ac:dyDescent="0.25">
      <c r="A6" s="84"/>
      <c r="B6" s="84"/>
      <c r="C6" s="84"/>
      <c r="D6" s="287"/>
      <c r="E6" s="287"/>
      <c r="F6" s="287"/>
      <c r="G6" s="287"/>
      <c r="H6" s="287"/>
      <c r="I6" s="287"/>
      <c r="J6" s="287"/>
      <c r="K6" s="287"/>
      <c r="L6" s="287"/>
      <c r="M6" s="287"/>
      <c r="N6" s="287"/>
      <c r="O6" s="84"/>
      <c r="P6" s="84"/>
      <c r="Q6" s="84"/>
      <c r="R6" s="84"/>
      <c r="S6" s="84"/>
      <c r="T6" s="84"/>
      <c r="U6" s="84"/>
      <c r="V6" s="84"/>
      <c r="W6" s="40"/>
      <c r="X6" s="40"/>
      <c r="Y6" s="40"/>
      <c r="Z6" s="40"/>
      <c r="AA6" s="40"/>
      <c r="AB6" s="40"/>
      <c r="AC6" s="40"/>
      <c r="AD6" s="40"/>
      <c r="AE6" s="40"/>
      <c r="AF6" s="40"/>
      <c r="AG6" s="40"/>
      <c r="AH6" s="40"/>
      <c r="AI6" s="40"/>
      <c r="AJ6" s="40"/>
    </row>
    <row r="7" spans="1:42" customFormat="1" ht="39.75" customHeight="1" x14ac:dyDescent="0.25">
      <c r="A7" s="84"/>
      <c r="B7" s="84"/>
      <c r="C7" s="84"/>
      <c r="D7" s="84"/>
      <c r="E7" s="84"/>
      <c r="F7" s="84"/>
      <c r="G7" s="84"/>
      <c r="H7" s="84"/>
      <c r="I7" s="84"/>
      <c r="J7" s="288" t="s">
        <v>363</v>
      </c>
      <c r="K7" s="288"/>
      <c r="L7" s="288"/>
      <c r="M7" s="288"/>
      <c r="N7" s="288"/>
      <c r="O7" s="288"/>
      <c r="P7" s="279" t="s">
        <v>384</v>
      </c>
      <c r="Q7" s="279"/>
      <c r="R7" s="279"/>
      <c r="S7" s="279"/>
      <c r="T7" s="279"/>
      <c r="U7" s="279"/>
      <c r="V7" s="279"/>
      <c r="W7" s="279"/>
      <c r="X7" s="279"/>
      <c r="Y7" s="279"/>
      <c r="Z7" s="40"/>
      <c r="AA7" s="40"/>
      <c r="AB7" s="40"/>
      <c r="AC7" s="40"/>
      <c r="AD7" s="40"/>
      <c r="AE7" s="40"/>
      <c r="AF7" s="40"/>
      <c r="AG7" s="40"/>
      <c r="AH7" s="40"/>
      <c r="AI7" s="40"/>
    </row>
    <row r="8" spans="1:42" customFormat="1" ht="15" customHeight="1" x14ac:dyDescent="0.25">
      <c r="A8" s="39"/>
      <c r="B8" s="40"/>
      <c r="C8" s="40"/>
      <c r="D8" s="40"/>
      <c r="E8" s="40"/>
      <c r="F8" s="40"/>
      <c r="G8" s="40"/>
      <c r="H8" s="40"/>
      <c r="I8" s="40"/>
      <c r="J8" s="40"/>
      <c r="K8" s="40"/>
      <c r="L8" s="40"/>
      <c r="M8" s="40"/>
      <c r="N8" s="40"/>
      <c r="O8" s="40"/>
      <c r="P8" s="279"/>
      <c r="Q8" s="279"/>
      <c r="R8" s="279"/>
      <c r="S8" s="279"/>
      <c r="T8" s="279"/>
      <c r="U8" s="279"/>
      <c r="V8" s="279"/>
      <c r="W8" s="279"/>
      <c r="X8" s="279"/>
      <c r="Y8" s="279"/>
      <c r="Z8" s="40"/>
      <c r="AA8" s="40"/>
      <c r="AB8" s="40"/>
      <c r="AC8" s="40"/>
      <c r="AD8" s="40"/>
      <c r="AE8" s="40"/>
      <c r="AF8" s="40"/>
      <c r="AG8" s="40"/>
      <c r="AH8" s="40"/>
      <c r="AI8" s="40"/>
    </row>
    <row r="9" spans="1:42" customFormat="1" ht="13.95" customHeight="1" x14ac:dyDescent="0.25">
      <c r="A9" s="291" t="s">
        <v>35</v>
      </c>
      <c r="B9" s="292"/>
      <c r="C9" s="292"/>
      <c r="D9" s="292"/>
      <c r="E9" s="293"/>
      <c r="F9" s="280" t="s">
        <v>400</v>
      </c>
      <c r="G9" s="281"/>
      <c r="H9" s="281"/>
      <c r="I9" s="281"/>
      <c r="J9" s="281"/>
      <c r="K9" s="281"/>
      <c r="L9" s="281"/>
      <c r="M9" s="204"/>
      <c r="N9" s="117"/>
      <c r="O9" s="286" t="s">
        <v>97</v>
      </c>
      <c r="P9" s="94"/>
      <c r="Q9" s="94"/>
      <c r="R9" s="243" t="s">
        <v>36</v>
      </c>
      <c r="S9" s="244"/>
      <c r="T9" s="244"/>
      <c r="U9" s="245"/>
      <c r="V9" s="284" t="s">
        <v>37</v>
      </c>
      <c r="W9" s="285"/>
      <c r="X9" s="285"/>
      <c r="Y9" s="285"/>
      <c r="Z9" s="40"/>
      <c r="AA9" s="40"/>
      <c r="AB9" s="40"/>
      <c r="AC9" s="40"/>
      <c r="AD9" s="40"/>
      <c r="AE9" s="40"/>
      <c r="AF9" s="40"/>
      <c r="AG9" s="40"/>
      <c r="AH9" s="40"/>
      <c r="AI9" s="40"/>
      <c r="AJ9" s="33"/>
      <c r="AK9" s="33"/>
      <c r="AL9" s="33"/>
      <c r="AM9" s="33"/>
      <c r="AN9" s="33"/>
      <c r="AO9" s="33"/>
      <c r="AP9" s="33"/>
    </row>
    <row r="10" spans="1:42" customFormat="1" ht="28.5" customHeight="1" x14ac:dyDescent="0.25">
      <c r="A10" s="294"/>
      <c r="B10" s="295"/>
      <c r="C10" s="295"/>
      <c r="D10" s="295"/>
      <c r="E10" s="296"/>
      <c r="F10" s="282"/>
      <c r="G10" s="283"/>
      <c r="H10" s="283"/>
      <c r="I10" s="283"/>
      <c r="J10" s="283"/>
      <c r="K10" s="283"/>
      <c r="L10" s="283"/>
      <c r="M10" s="205"/>
      <c r="N10" s="101" t="s">
        <v>39</v>
      </c>
      <c r="O10" s="286"/>
      <c r="P10" s="274" t="s">
        <v>33</v>
      </c>
      <c r="Q10" s="94"/>
      <c r="R10" s="53" t="s">
        <v>40</v>
      </c>
      <c r="S10" s="211">
        <v>25425424532</v>
      </c>
      <c r="T10" s="54" t="s">
        <v>41</v>
      </c>
      <c r="U10" s="211">
        <v>75272574</v>
      </c>
      <c r="V10" s="249"/>
      <c r="W10" s="250"/>
      <c r="X10" s="250"/>
      <c r="Y10" s="250"/>
      <c r="Z10" s="40"/>
      <c r="AA10" s="40"/>
      <c r="AB10" s="40"/>
      <c r="AC10" s="40"/>
      <c r="AD10" s="40"/>
      <c r="AE10" s="40"/>
      <c r="AF10" s="40"/>
      <c r="AG10" s="40"/>
      <c r="AH10" s="40"/>
      <c r="AI10" s="40"/>
      <c r="AJ10" s="33"/>
      <c r="AK10" s="33"/>
    </row>
    <row r="11" spans="1:42" customFormat="1" ht="96.6" x14ac:dyDescent="0.25">
      <c r="A11" s="55" t="s">
        <v>405</v>
      </c>
      <c r="B11" s="56" t="s">
        <v>404</v>
      </c>
      <c r="C11" s="57" t="s">
        <v>43</v>
      </c>
      <c r="D11" s="58" t="s">
        <v>44</v>
      </c>
      <c r="E11" s="57" t="s">
        <v>45</v>
      </c>
      <c r="F11" s="120" t="s">
        <v>401</v>
      </c>
      <c r="G11" s="120" t="s">
        <v>94</v>
      </c>
      <c r="H11" s="120" t="s">
        <v>379</v>
      </c>
      <c r="I11" s="120" t="s">
        <v>380</v>
      </c>
      <c r="J11" s="59" t="s">
        <v>383</v>
      </c>
      <c r="K11" s="120" t="s">
        <v>51</v>
      </c>
      <c r="L11" s="122" t="s">
        <v>398</v>
      </c>
      <c r="M11" s="122" t="s">
        <v>399</v>
      </c>
      <c r="N11" s="49" t="s">
        <v>53</v>
      </c>
      <c r="O11" s="286"/>
      <c r="P11" s="274"/>
      <c r="Q11" s="95" t="s">
        <v>42</v>
      </c>
      <c r="R11" s="96" t="s">
        <v>43</v>
      </c>
      <c r="S11" s="63" t="s">
        <v>401</v>
      </c>
      <c r="T11" s="63" t="s">
        <v>94</v>
      </c>
      <c r="U11" s="63" t="s">
        <v>51</v>
      </c>
      <c r="V11" s="64" t="s">
        <v>52</v>
      </c>
      <c r="W11" s="65" t="s">
        <v>46</v>
      </c>
      <c r="X11" s="66" t="s">
        <v>47</v>
      </c>
      <c r="Y11" s="118" t="s">
        <v>54</v>
      </c>
      <c r="Z11" s="40"/>
      <c r="AA11" s="40"/>
      <c r="AB11" s="40"/>
      <c r="AC11" s="40"/>
      <c r="AD11" s="40"/>
      <c r="AE11" s="40"/>
      <c r="AF11" s="40"/>
      <c r="AG11" s="40"/>
      <c r="AH11" s="40"/>
    </row>
    <row r="12" spans="1:42" customFormat="1" ht="13.5" customHeight="1" x14ac:dyDescent="0.25">
      <c r="A12" s="34">
        <f>'1.Info groupe'!$C$5</f>
        <v>0</v>
      </c>
      <c r="B12" s="72" t="s">
        <v>2</v>
      </c>
      <c r="C12" s="67" t="s">
        <v>98</v>
      </c>
      <c r="D12" s="68"/>
      <c r="E12" s="70"/>
      <c r="F12" s="69"/>
      <c r="G12" s="69"/>
      <c r="H12" s="69"/>
      <c r="I12" s="69"/>
      <c r="J12" s="69"/>
      <c r="K12" s="69"/>
      <c r="L12" s="69"/>
      <c r="M12" s="69"/>
      <c r="N12" s="123"/>
      <c r="O12" s="150" t="str">
        <f t="shared" ref="O12:O35" si="0">IF(K12&lt;&gt;(F12+H12+I12+J12),"Erreur sur calcul IFT","")</f>
        <v/>
      </c>
      <c r="P12" s="274"/>
      <c r="Q12" s="72" t="s">
        <v>2</v>
      </c>
      <c r="R12" s="67" t="s">
        <v>98</v>
      </c>
      <c r="S12" s="69"/>
      <c r="T12" s="69"/>
      <c r="U12" s="69"/>
      <c r="V12" s="69"/>
      <c r="W12" s="69"/>
      <c r="X12" s="69"/>
      <c r="Y12" s="69"/>
      <c r="Z12" s="40"/>
      <c r="AA12" s="40"/>
      <c r="AB12" s="40"/>
      <c r="AC12" s="40"/>
      <c r="AD12" s="40"/>
      <c r="AE12" s="40"/>
      <c r="AF12" s="40"/>
      <c r="AG12" s="40"/>
      <c r="AH12" s="40"/>
    </row>
    <row r="13" spans="1:42" customFormat="1" ht="13.5" customHeight="1" x14ac:dyDescent="0.25">
      <c r="A13" s="34">
        <f>'1.Info groupe'!$C$5</f>
        <v>0</v>
      </c>
      <c r="B13" s="72" t="s">
        <v>3</v>
      </c>
      <c r="C13" s="67" t="s">
        <v>98</v>
      </c>
      <c r="D13" s="68"/>
      <c r="E13" s="70"/>
      <c r="F13" s="69"/>
      <c r="G13" s="69"/>
      <c r="H13" s="69"/>
      <c r="I13" s="69"/>
      <c r="J13" s="69"/>
      <c r="K13" s="69"/>
      <c r="L13" s="69"/>
      <c r="M13" s="69"/>
      <c r="N13" s="123"/>
      <c r="O13" s="150" t="str">
        <f t="shared" si="0"/>
        <v/>
      </c>
      <c r="P13" s="274"/>
      <c r="Q13" s="72" t="s">
        <v>3</v>
      </c>
      <c r="R13" s="67" t="s">
        <v>98</v>
      </c>
      <c r="S13" s="69"/>
      <c r="T13" s="69"/>
      <c r="U13" s="69"/>
      <c r="V13" s="69"/>
      <c r="W13" s="69"/>
      <c r="X13" s="69"/>
      <c r="Y13" s="69"/>
      <c r="Z13" s="40"/>
      <c r="AA13" s="40"/>
      <c r="AB13" s="40"/>
      <c r="AC13" s="40"/>
      <c r="AD13" s="40"/>
      <c r="AE13" s="40"/>
      <c r="AF13" s="40"/>
      <c r="AG13" s="40"/>
      <c r="AH13" s="40"/>
    </row>
    <row r="14" spans="1:42" customFormat="1" ht="13.5" customHeight="1" x14ac:dyDescent="0.25">
      <c r="A14" s="34">
        <f>'1.Info groupe'!$C$5</f>
        <v>0</v>
      </c>
      <c r="B14" s="72" t="s">
        <v>4</v>
      </c>
      <c r="C14" s="67" t="s">
        <v>98</v>
      </c>
      <c r="D14" s="68"/>
      <c r="E14" s="70"/>
      <c r="F14" s="69"/>
      <c r="G14" s="69"/>
      <c r="H14" s="69"/>
      <c r="I14" s="69"/>
      <c r="J14" s="69"/>
      <c r="K14" s="69"/>
      <c r="L14" s="69"/>
      <c r="M14" s="69"/>
      <c r="N14" s="123"/>
      <c r="O14" s="150" t="str">
        <f t="shared" si="0"/>
        <v/>
      </c>
      <c r="P14" s="274"/>
      <c r="Q14" s="72" t="s">
        <v>4</v>
      </c>
      <c r="R14" s="67" t="s">
        <v>98</v>
      </c>
      <c r="S14" s="69"/>
      <c r="T14" s="69"/>
      <c r="U14" s="69"/>
      <c r="V14" s="69"/>
      <c r="W14" s="69"/>
      <c r="X14" s="69"/>
      <c r="Y14" s="69"/>
      <c r="Z14" s="40"/>
      <c r="AA14" s="40"/>
      <c r="AB14" s="40"/>
      <c r="AC14" s="40"/>
      <c r="AD14" s="40"/>
      <c r="AE14" s="40"/>
      <c r="AF14" s="40"/>
      <c r="AG14" s="40"/>
      <c r="AH14" s="40"/>
    </row>
    <row r="15" spans="1:42" customFormat="1" ht="13.5" customHeight="1" x14ac:dyDescent="0.25">
      <c r="A15" s="34">
        <f>'1.Info groupe'!$C$5</f>
        <v>0</v>
      </c>
      <c r="B15" s="72" t="s">
        <v>5</v>
      </c>
      <c r="C15" s="67" t="s">
        <v>98</v>
      </c>
      <c r="D15" s="68"/>
      <c r="E15" s="70"/>
      <c r="F15" s="69"/>
      <c r="G15" s="69"/>
      <c r="H15" s="69"/>
      <c r="I15" s="69"/>
      <c r="J15" s="69"/>
      <c r="K15" s="69"/>
      <c r="L15" s="69"/>
      <c r="M15" s="69"/>
      <c r="N15" s="123"/>
      <c r="O15" s="150" t="str">
        <f t="shared" si="0"/>
        <v/>
      </c>
      <c r="P15" s="274"/>
      <c r="Q15" s="72" t="s">
        <v>5</v>
      </c>
      <c r="R15" s="67" t="s">
        <v>98</v>
      </c>
      <c r="S15" s="69"/>
      <c r="T15" s="69"/>
      <c r="U15" s="69"/>
      <c r="V15" s="69"/>
      <c r="W15" s="69"/>
      <c r="X15" s="69"/>
      <c r="Y15" s="69"/>
      <c r="Z15" s="40"/>
      <c r="AA15" s="40"/>
      <c r="AB15" s="40"/>
      <c r="AC15" s="40"/>
      <c r="AD15" s="40"/>
      <c r="AE15" s="40"/>
      <c r="AF15" s="40"/>
      <c r="AG15" s="40"/>
      <c r="AH15" s="40"/>
    </row>
    <row r="16" spans="1:42" customFormat="1" ht="13.5" customHeight="1" x14ac:dyDescent="0.25">
      <c r="A16" s="34">
        <f>'1.Info groupe'!$C$5</f>
        <v>0</v>
      </c>
      <c r="B16" s="72" t="s">
        <v>6</v>
      </c>
      <c r="C16" s="67" t="s">
        <v>98</v>
      </c>
      <c r="D16" s="68"/>
      <c r="E16" s="70"/>
      <c r="F16" s="69"/>
      <c r="G16" s="69"/>
      <c r="H16" s="69"/>
      <c r="I16" s="69"/>
      <c r="J16" s="69"/>
      <c r="K16" s="69"/>
      <c r="L16" s="69"/>
      <c r="M16" s="69"/>
      <c r="N16" s="123"/>
      <c r="O16" s="150" t="str">
        <f>IF(K16&lt;&gt;(F16+H16+I16+J16),"Erreur sur calcul IFT","")</f>
        <v/>
      </c>
      <c r="P16" s="274"/>
      <c r="Q16" s="72" t="s">
        <v>6</v>
      </c>
      <c r="R16" s="67" t="s">
        <v>98</v>
      </c>
      <c r="S16" s="69"/>
      <c r="T16" s="69"/>
      <c r="U16" s="69"/>
      <c r="V16" s="69"/>
      <c r="W16" s="69"/>
      <c r="X16" s="69"/>
      <c r="Y16" s="69"/>
      <c r="Z16" s="40"/>
      <c r="AA16" s="40"/>
      <c r="AB16" s="40"/>
      <c r="AC16" s="40"/>
      <c r="AD16" s="40"/>
      <c r="AE16" s="40"/>
      <c r="AF16" s="40"/>
      <c r="AG16" s="40"/>
      <c r="AH16" s="40"/>
    </row>
    <row r="17" spans="1:34" customFormat="1" ht="13.5" customHeight="1" x14ac:dyDescent="0.25">
      <c r="A17" s="34">
        <f>'1.Info groupe'!$C$5</f>
        <v>0</v>
      </c>
      <c r="B17" s="72" t="s">
        <v>7</v>
      </c>
      <c r="C17" s="67" t="s">
        <v>98</v>
      </c>
      <c r="D17" s="68"/>
      <c r="E17" s="70"/>
      <c r="F17" s="69"/>
      <c r="G17" s="69"/>
      <c r="H17" s="69"/>
      <c r="I17" s="69"/>
      <c r="J17" s="69"/>
      <c r="K17" s="69"/>
      <c r="L17" s="69"/>
      <c r="M17" s="69"/>
      <c r="N17" s="123"/>
      <c r="O17" s="150" t="str">
        <f>IF(K17&lt;&gt;(F17+H17+I17+J17),"Erreur sur calcul IFT","")</f>
        <v/>
      </c>
      <c r="P17" s="274"/>
      <c r="Q17" s="72" t="s">
        <v>7</v>
      </c>
      <c r="R17" s="67" t="s">
        <v>98</v>
      </c>
      <c r="S17" s="69"/>
      <c r="T17" s="69"/>
      <c r="U17" s="69"/>
      <c r="V17" s="69"/>
      <c r="W17" s="69"/>
      <c r="X17" s="69"/>
      <c r="Y17" s="69"/>
      <c r="Z17" s="40"/>
      <c r="AA17" s="40"/>
      <c r="AB17" s="40"/>
      <c r="AC17" s="40"/>
      <c r="AD17" s="40"/>
      <c r="AE17" s="40"/>
      <c r="AF17" s="40"/>
      <c r="AG17" s="40"/>
      <c r="AH17" s="40"/>
    </row>
    <row r="18" spans="1:34" customFormat="1" ht="13.5" customHeight="1" x14ac:dyDescent="0.25">
      <c r="A18" s="34">
        <f>'1.Info groupe'!$C$5</f>
        <v>0</v>
      </c>
      <c r="B18" s="72" t="s">
        <v>8</v>
      </c>
      <c r="C18" s="67" t="s">
        <v>98</v>
      </c>
      <c r="D18" s="68"/>
      <c r="E18" s="70"/>
      <c r="F18" s="69"/>
      <c r="G18" s="69"/>
      <c r="H18" s="69"/>
      <c r="I18" s="69"/>
      <c r="J18" s="69"/>
      <c r="K18" s="69"/>
      <c r="L18" s="69"/>
      <c r="M18" s="69"/>
      <c r="N18" s="123"/>
      <c r="O18" s="150" t="str">
        <f>IF(K18&lt;&gt;(F18+H18+I18+J18),"Erreur sur calcul IFT","")</f>
        <v/>
      </c>
      <c r="P18" s="274"/>
      <c r="Q18" s="72" t="s">
        <v>8</v>
      </c>
      <c r="R18" s="67" t="s">
        <v>98</v>
      </c>
      <c r="S18" s="69"/>
      <c r="T18" s="69"/>
      <c r="U18" s="69"/>
      <c r="V18" s="69"/>
      <c r="W18" s="69"/>
      <c r="X18" s="69"/>
      <c r="Y18" s="69"/>
      <c r="Z18" s="40"/>
      <c r="AA18" s="40"/>
      <c r="AB18" s="40"/>
      <c r="AC18" s="40"/>
      <c r="AD18" s="40"/>
      <c r="AE18" s="40"/>
      <c r="AF18" s="40"/>
      <c r="AG18" s="40"/>
      <c r="AH18" s="40"/>
    </row>
    <row r="19" spans="1:34" customFormat="1" ht="13.5" customHeight="1" x14ac:dyDescent="0.25">
      <c r="A19" s="34">
        <f>'1.Info groupe'!$C$5</f>
        <v>0</v>
      </c>
      <c r="B19" s="72" t="s">
        <v>9</v>
      </c>
      <c r="C19" s="67" t="s">
        <v>98</v>
      </c>
      <c r="D19" s="68"/>
      <c r="E19" s="70"/>
      <c r="F19" s="69"/>
      <c r="G19" s="69"/>
      <c r="H19" s="69"/>
      <c r="I19" s="69"/>
      <c r="J19" s="69"/>
      <c r="K19" s="69"/>
      <c r="L19" s="69"/>
      <c r="M19" s="69"/>
      <c r="N19" s="123"/>
      <c r="O19" s="150" t="str">
        <f t="shared" si="0"/>
        <v/>
      </c>
      <c r="P19" s="274"/>
      <c r="Q19" s="72" t="s">
        <v>9</v>
      </c>
      <c r="R19" s="67" t="s">
        <v>98</v>
      </c>
      <c r="S19" s="69"/>
      <c r="T19" s="69"/>
      <c r="U19" s="69"/>
      <c r="V19" s="69"/>
      <c r="W19" s="69"/>
      <c r="X19" s="69"/>
      <c r="Y19" s="69"/>
      <c r="Z19" s="40"/>
      <c r="AA19" s="40"/>
      <c r="AB19" s="40"/>
      <c r="AC19" s="40"/>
      <c r="AD19" s="40"/>
      <c r="AE19" s="40"/>
      <c r="AF19" s="40"/>
      <c r="AG19" s="40"/>
      <c r="AH19" s="40"/>
    </row>
    <row r="20" spans="1:34" customFormat="1" ht="13.5" customHeight="1" x14ac:dyDescent="0.25">
      <c r="A20" s="111">
        <f>'1.Info groupe'!$C$5</f>
        <v>0</v>
      </c>
      <c r="B20" s="112" t="s">
        <v>10</v>
      </c>
      <c r="C20" s="67" t="s">
        <v>98</v>
      </c>
      <c r="D20" s="68"/>
      <c r="E20" s="68"/>
      <c r="F20" s="69"/>
      <c r="G20" s="69"/>
      <c r="H20" s="69"/>
      <c r="I20" s="69"/>
      <c r="J20" s="69"/>
      <c r="K20" s="69"/>
      <c r="L20" s="68"/>
      <c r="M20" s="68"/>
      <c r="N20" s="123"/>
      <c r="O20" s="150" t="str">
        <f t="shared" si="0"/>
        <v/>
      </c>
      <c r="P20" s="274"/>
      <c r="Q20" s="72" t="s">
        <v>10</v>
      </c>
      <c r="R20" s="67" t="s">
        <v>98</v>
      </c>
      <c r="S20" s="113"/>
      <c r="T20" s="113"/>
      <c r="U20" s="113"/>
      <c r="V20" s="113"/>
      <c r="W20" s="113"/>
      <c r="X20" s="113"/>
      <c r="Y20" s="113"/>
      <c r="Z20" s="119"/>
    </row>
    <row r="21" spans="1:34" customFormat="1" ht="13.5" customHeight="1" x14ac:dyDescent="0.25">
      <c r="A21" s="141">
        <f>'1.Info groupe'!$C$5</f>
        <v>0</v>
      </c>
      <c r="B21" s="97" t="s">
        <v>11</v>
      </c>
      <c r="C21" s="67" t="s">
        <v>98</v>
      </c>
      <c r="D21" s="68"/>
      <c r="E21" s="68"/>
      <c r="F21" s="69"/>
      <c r="G21" s="69"/>
      <c r="H21" s="69"/>
      <c r="I21" s="69"/>
      <c r="J21" s="69"/>
      <c r="K21" s="69"/>
      <c r="L21" s="68"/>
      <c r="M21" s="68"/>
      <c r="N21" s="124"/>
      <c r="O21" s="150" t="str">
        <f t="shared" si="0"/>
        <v/>
      </c>
      <c r="P21" s="274"/>
      <c r="Q21" s="72" t="s">
        <v>11</v>
      </c>
      <c r="R21" s="67" t="s">
        <v>98</v>
      </c>
      <c r="S21" s="80"/>
      <c r="T21" s="80"/>
      <c r="U21" s="80"/>
      <c r="V21" s="80"/>
      <c r="W21" s="80"/>
      <c r="X21" s="80"/>
      <c r="Y21" s="80"/>
      <c r="Z21" s="40"/>
      <c r="AA21" s="40"/>
      <c r="AB21" s="40"/>
      <c r="AC21" s="40"/>
      <c r="AD21" s="40"/>
      <c r="AE21" s="40"/>
      <c r="AF21" s="40"/>
      <c r="AG21" s="40"/>
      <c r="AH21" s="40"/>
    </row>
    <row r="22" spans="1:34" customFormat="1" x14ac:dyDescent="0.25">
      <c r="A22" s="141">
        <f>'1.Info groupe'!$C$5</f>
        <v>0</v>
      </c>
      <c r="B22" s="72" t="s">
        <v>12</v>
      </c>
      <c r="C22" s="67" t="s">
        <v>98</v>
      </c>
      <c r="D22" s="68"/>
      <c r="E22" s="68"/>
      <c r="F22" s="69"/>
      <c r="G22" s="69"/>
      <c r="H22" s="69"/>
      <c r="I22" s="69"/>
      <c r="J22" s="69"/>
      <c r="K22" s="69"/>
      <c r="L22" s="68"/>
      <c r="M22" s="68"/>
      <c r="N22" s="123"/>
      <c r="O22" s="150" t="str">
        <f t="shared" si="0"/>
        <v/>
      </c>
      <c r="P22" s="274"/>
      <c r="Q22" s="72" t="s">
        <v>12</v>
      </c>
      <c r="R22" s="67" t="s">
        <v>98</v>
      </c>
      <c r="S22" s="113"/>
      <c r="T22" s="113"/>
      <c r="U22" s="113"/>
      <c r="V22" s="113"/>
      <c r="W22" s="113"/>
      <c r="X22" s="113"/>
      <c r="Y22" s="113"/>
      <c r="Z22" s="40"/>
      <c r="AA22" s="40"/>
      <c r="AB22" s="40"/>
      <c r="AC22" s="40"/>
      <c r="AD22" s="40"/>
      <c r="AE22" s="40"/>
      <c r="AF22" s="40"/>
      <c r="AG22" s="40"/>
      <c r="AH22" s="40"/>
    </row>
    <row r="23" spans="1:34" customFormat="1" x14ac:dyDescent="0.25">
      <c r="A23" s="141">
        <f>'1.Info groupe'!$C$5</f>
        <v>0</v>
      </c>
      <c r="B23" s="72" t="s">
        <v>13</v>
      </c>
      <c r="C23" s="67" t="s">
        <v>98</v>
      </c>
      <c r="D23" s="68"/>
      <c r="E23" s="68"/>
      <c r="F23" s="69"/>
      <c r="G23" s="69"/>
      <c r="H23" s="69"/>
      <c r="I23" s="69"/>
      <c r="J23" s="69"/>
      <c r="K23" s="69"/>
      <c r="L23" s="68"/>
      <c r="M23" s="68"/>
      <c r="N23" s="123"/>
      <c r="O23" s="150" t="str">
        <f t="shared" si="0"/>
        <v/>
      </c>
      <c r="P23" s="274"/>
      <c r="Q23" s="72" t="s">
        <v>13</v>
      </c>
      <c r="R23" s="67" t="s">
        <v>98</v>
      </c>
      <c r="S23" s="113"/>
      <c r="T23" s="113"/>
      <c r="U23" s="113"/>
      <c r="V23" s="113"/>
      <c r="W23" s="113"/>
      <c r="X23" s="113"/>
      <c r="Y23" s="113"/>
      <c r="Z23" s="40"/>
      <c r="AA23" s="40"/>
      <c r="AB23" s="40"/>
      <c r="AC23" s="40"/>
      <c r="AD23" s="40"/>
      <c r="AE23" s="40"/>
      <c r="AF23" s="40"/>
      <c r="AG23" s="40"/>
      <c r="AH23" s="40"/>
    </row>
    <row r="24" spans="1:34" customFormat="1" x14ac:dyDescent="0.25">
      <c r="A24" s="71">
        <f>'1.Info groupe'!$C$5</f>
        <v>0</v>
      </c>
      <c r="B24" s="72" t="s">
        <v>14</v>
      </c>
      <c r="C24" s="67" t="s">
        <v>98</v>
      </c>
      <c r="D24" s="68"/>
      <c r="E24" s="68"/>
      <c r="F24" s="69"/>
      <c r="G24" s="69"/>
      <c r="H24" s="69"/>
      <c r="I24" s="69"/>
      <c r="J24" s="69"/>
      <c r="K24" s="69"/>
      <c r="L24" s="68"/>
      <c r="M24" s="68"/>
      <c r="N24" s="123"/>
      <c r="O24" s="150" t="str">
        <f t="shared" si="0"/>
        <v/>
      </c>
      <c r="P24" s="274"/>
      <c r="Q24" s="72" t="s">
        <v>14</v>
      </c>
      <c r="R24" s="67" t="s">
        <v>98</v>
      </c>
      <c r="S24" s="113"/>
      <c r="T24" s="113"/>
      <c r="U24" s="113"/>
      <c r="V24" s="113"/>
      <c r="W24" s="113"/>
      <c r="X24" s="113"/>
      <c r="Y24" s="113"/>
      <c r="Z24" s="40"/>
      <c r="AA24" s="40"/>
      <c r="AB24" s="40"/>
      <c r="AC24" s="40"/>
      <c r="AD24" s="40"/>
      <c r="AE24" s="40"/>
      <c r="AF24" s="40"/>
      <c r="AG24" s="40"/>
      <c r="AH24" s="40"/>
    </row>
    <row r="25" spans="1:34" customFormat="1" x14ac:dyDescent="0.25">
      <c r="A25" s="34">
        <f>'1.Info groupe'!$C$5</f>
        <v>0</v>
      </c>
      <c r="B25" s="72" t="s">
        <v>15</v>
      </c>
      <c r="C25" s="67" t="s">
        <v>98</v>
      </c>
      <c r="D25" s="68"/>
      <c r="E25" s="68"/>
      <c r="F25" s="69"/>
      <c r="G25" s="69"/>
      <c r="H25" s="69"/>
      <c r="I25" s="69"/>
      <c r="J25" s="69"/>
      <c r="K25" s="69"/>
      <c r="L25" s="68"/>
      <c r="M25" s="68"/>
      <c r="N25" s="123"/>
      <c r="O25" s="150" t="str">
        <f t="shared" si="0"/>
        <v/>
      </c>
      <c r="P25" s="274"/>
      <c r="Q25" s="72" t="s">
        <v>15</v>
      </c>
      <c r="R25" s="67" t="s">
        <v>98</v>
      </c>
      <c r="S25" s="113"/>
      <c r="T25" s="113"/>
      <c r="U25" s="113"/>
      <c r="V25" s="113"/>
      <c r="W25" s="113"/>
      <c r="X25" s="113"/>
      <c r="Y25" s="113"/>
      <c r="Z25" s="40"/>
      <c r="AA25" s="40"/>
      <c r="AB25" s="40"/>
      <c r="AC25" s="40"/>
      <c r="AD25" s="40"/>
      <c r="AE25" s="40"/>
      <c r="AF25" s="40"/>
      <c r="AG25" s="40"/>
      <c r="AH25" s="40"/>
    </row>
    <row r="26" spans="1:34" customFormat="1" x14ac:dyDescent="0.25">
      <c r="A26" s="34">
        <f>'1.Info groupe'!$C$5</f>
        <v>0</v>
      </c>
      <c r="B26" s="72" t="s">
        <v>16</v>
      </c>
      <c r="C26" s="67" t="s">
        <v>98</v>
      </c>
      <c r="D26" s="68"/>
      <c r="E26" s="68"/>
      <c r="F26" s="69"/>
      <c r="G26" s="69"/>
      <c r="H26" s="69"/>
      <c r="I26" s="69"/>
      <c r="J26" s="69"/>
      <c r="K26" s="69"/>
      <c r="L26" s="68"/>
      <c r="M26" s="68"/>
      <c r="N26" s="123"/>
      <c r="O26" s="150" t="str">
        <f t="shared" si="0"/>
        <v/>
      </c>
      <c r="P26" s="274"/>
      <c r="Q26" s="72" t="s">
        <v>16</v>
      </c>
      <c r="R26" s="67" t="s">
        <v>98</v>
      </c>
      <c r="S26" s="113"/>
      <c r="T26" s="113"/>
      <c r="U26" s="113"/>
      <c r="V26" s="113"/>
      <c r="W26" s="113"/>
      <c r="X26" s="113"/>
      <c r="Y26" s="113"/>
      <c r="Z26" s="40"/>
      <c r="AA26" s="40"/>
      <c r="AB26" s="40"/>
      <c r="AC26" s="40"/>
      <c r="AD26" s="40"/>
      <c r="AE26" s="40"/>
      <c r="AF26" s="40"/>
      <c r="AG26" s="40"/>
      <c r="AH26" s="40"/>
    </row>
    <row r="27" spans="1:34" customFormat="1" x14ac:dyDescent="0.25">
      <c r="A27" s="34">
        <f>'1.Info groupe'!$C$5</f>
        <v>0</v>
      </c>
      <c r="B27" s="72" t="s">
        <v>17</v>
      </c>
      <c r="C27" s="67" t="s">
        <v>98</v>
      </c>
      <c r="D27" s="68"/>
      <c r="E27" s="68"/>
      <c r="F27" s="69"/>
      <c r="G27" s="69"/>
      <c r="H27" s="69"/>
      <c r="I27" s="69"/>
      <c r="J27" s="69"/>
      <c r="K27" s="69"/>
      <c r="L27" s="68"/>
      <c r="M27" s="68"/>
      <c r="N27" s="123"/>
      <c r="O27" s="150" t="str">
        <f t="shared" si="0"/>
        <v/>
      </c>
      <c r="P27" s="274"/>
      <c r="Q27" s="72" t="s">
        <v>17</v>
      </c>
      <c r="R27" s="67" t="s">
        <v>98</v>
      </c>
      <c r="S27" s="113"/>
      <c r="T27" s="113"/>
      <c r="U27" s="113"/>
      <c r="V27" s="113"/>
      <c r="W27" s="113"/>
      <c r="X27" s="113"/>
      <c r="Y27" s="113"/>
      <c r="Z27" s="40"/>
      <c r="AA27" s="33"/>
      <c r="AB27" s="40"/>
      <c r="AC27" s="33"/>
      <c r="AD27" s="33"/>
      <c r="AE27" s="33"/>
      <c r="AF27" s="33"/>
      <c r="AG27" s="33"/>
      <c r="AH27" s="33"/>
    </row>
    <row r="28" spans="1:34" customFormat="1" x14ac:dyDescent="0.25">
      <c r="A28" s="34">
        <f>'1.Info groupe'!$C$5</f>
        <v>0</v>
      </c>
      <c r="B28" s="72" t="s">
        <v>18</v>
      </c>
      <c r="C28" s="67" t="s">
        <v>98</v>
      </c>
      <c r="D28" s="68"/>
      <c r="E28" s="68"/>
      <c r="F28" s="69"/>
      <c r="G28" s="69"/>
      <c r="H28" s="69"/>
      <c r="I28" s="69"/>
      <c r="J28" s="69"/>
      <c r="K28" s="69"/>
      <c r="L28" s="68"/>
      <c r="M28" s="68"/>
      <c r="N28" s="123"/>
      <c r="O28" s="150" t="str">
        <f t="shared" si="0"/>
        <v/>
      </c>
      <c r="P28" s="274"/>
      <c r="Q28" s="72" t="s">
        <v>18</v>
      </c>
      <c r="R28" s="67" t="s">
        <v>98</v>
      </c>
      <c r="S28" s="113"/>
      <c r="T28" s="113"/>
      <c r="U28" s="113"/>
      <c r="V28" s="113"/>
      <c r="W28" s="113"/>
      <c r="X28" s="113"/>
      <c r="Y28" s="113"/>
      <c r="Z28" s="40"/>
      <c r="AA28" s="33"/>
      <c r="AB28" s="40"/>
      <c r="AC28" s="33"/>
      <c r="AD28" s="33"/>
      <c r="AE28" s="33"/>
      <c r="AF28" s="33"/>
      <c r="AG28" s="33"/>
      <c r="AH28" s="33"/>
    </row>
    <row r="29" spans="1:34" customFormat="1" x14ac:dyDescent="0.25">
      <c r="A29" s="34">
        <f>'1.Info groupe'!$C$5</f>
        <v>0</v>
      </c>
      <c r="B29" s="72" t="s">
        <v>19</v>
      </c>
      <c r="C29" s="67" t="s">
        <v>98</v>
      </c>
      <c r="D29" s="68"/>
      <c r="E29" s="68"/>
      <c r="F29" s="69"/>
      <c r="G29" s="69"/>
      <c r="H29" s="69"/>
      <c r="I29" s="69"/>
      <c r="J29" s="69"/>
      <c r="K29" s="69"/>
      <c r="L29" s="68"/>
      <c r="M29" s="68"/>
      <c r="N29" s="123"/>
      <c r="O29" s="150" t="str">
        <f t="shared" si="0"/>
        <v/>
      </c>
      <c r="P29" s="274"/>
      <c r="Q29" s="72" t="s">
        <v>19</v>
      </c>
      <c r="R29" s="67" t="s">
        <v>98</v>
      </c>
      <c r="S29" s="113"/>
      <c r="T29" s="113"/>
      <c r="U29" s="113"/>
      <c r="V29" s="113"/>
      <c r="W29" s="113"/>
      <c r="X29" s="113"/>
      <c r="Y29" s="113"/>
      <c r="Z29" s="40"/>
      <c r="AA29" s="33"/>
      <c r="AB29" s="40"/>
      <c r="AC29" s="33"/>
      <c r="AD29" s="33"/>
      <c r="AE29" s="33"/>
      <c r="AF29" s="33"/>
      <c r="AG29" s="33"/>
      <c r="AH29" s="33"/>
    </row>
    <row r="30" spans="1:34" customFormat="1" x14ac:dyDescent="0.25">
      <c r="A30" s="34">
        <f>'1.Info groupe'!$C$5</f>
        <v>0</v>
      </c>
      <c r="B30" s="72" t="s">
        <v>20</v>
      </c>
      <c r="C30" s="67" t="s">
        <v>98</v>
      </c>
      <c r="D30" s="68"/>
      <c r="E30" s="68"/>
      <c r="F30" s="69"/>
      <c r="G30" s="69"/>
      <c r="H30" s="69"/>
      <c r="I30" s="69"/>
      <c r="J30" s="69"/>
      <c r="K30" s="69"/>
      <c r="L30" s="68"/>
      <c r="M30" s="68"/>
      <c r="N30" s="123"/>
      <c r="O30" s="150" t="str">
        <f t="shared" si="0"/>
        <v/>
      </c>
      <c r="P30" s="274"/>
      <c r="Q30" s="72" t="s">
        <v>20</v>
      </c>
      <c r="R30" s="67" t="s">
        <v>98</v>
      </c>
      <c r="S30" s="113"/>
      <c r="T30" s="113"/>
      <c r="U30" s="113"/>
      <c r="V30" s="113"/>
      <c r="W30" s="113"/>
      <c r="X30" s="113"/>
      <c r="Y30" s="113"/>
      <c r="Z30" s="40"/>
      <c r="AA30" s="33"/>
      <c r="AB30" s="40"/>
      <c r="AC30" s="33"/>
      <c r="AD30" s="33"/>
      <c r="AE30" s="33"/>
      <c r="AF30" s="33"/>
      <c r="AG30" s="33"/>
      <c r="AH30" s="33"/>
    </row>
    <row r="31" spans="1:34" customFormat="1" x14ac:dyDescent="0.25">
      <c r="A31" s="34">
        <f>'1.Info groupe'!$C$5</f>
        <v>0</v>
      </c>
      <c r="B31" s="72" t="s">
        <v>21</v>
      </c>
      <c r="C31" s="67" t="s">
        <v>98</v>
      </c>
      <c r="D31" s="68"/>
      <c r="E31" s="68"/>
      <c r="F31" s="69"/>
      <c r="G31" s="69"/>
      <c r="H31" s="69"/>
      <c r="I31" s="69"/>
      <c r="J31" s="69"/>
      <c r="K31" s="69"/>
      <c r="L31" s="68"/>
      <c r="M31" s="68"/>
      <c r="N31" s="123"/>
      <c r="O31" s="150" t="str">
        <f t="shared" si="0"/>
        <v/>
      </c>
      <c r="P31" s="274"/>
      <c r="Q31" s="72" t="s">
        <v>21</v>
      </c>
      <c r="R31" s="67" t="s">
        <v>98</v>
      </c>
      <c r="S31" s="113"/>
      <c r="T31" s="113"/>
      <c r="U31" s="113"/>
      <c r="V31" s="113"/>
      <c r="W31" s="113"/>
      <c r="X31" s="113"/>
      <c r="Y31" s="113"/>
      <c r="Z31" s="40"/>
      <c r="AA31" s="33"/>
      <c r="AB31" s="40"/>
      <c r="AC31" s="33"/>
      <c r="AD31" s="33"/>
      <c r="AE31" s="33"/>
      <c r="AF31" s="33"/>
      <c r="AG31" s="33"/>
      <c r="AH31" s="33"/>
    </row>
    <row r="32" spans="1:34" customFormat="1" x14ac:dyDescent="0.25">
      <c r="A32" s="34">
        <f>'1.Info groupe'!$C$5</f>
        <v>0</v>
      </c>
      <c r="B32" s="72" t="s">
        <v>22</v>
      </c>
      <c r="C32" s="67" t="s">
        <v>98</v>
      </c>
      <c r="D32" s="68"/>
      <c r="E32" s="68"/>
      <c r="F32" s="69"/>
      <c r="G32" s="69"/>
      <c r="H32" s="69"/>
      <c r="I32" s="69"/>
      <c r="J32" s="69"/>
      <c r="K32" s="69"/>
      <c r="L32" s="68"/>
      <c r="M32" s="68"/>
      <c r="N32" s="123"/>
      <c r="O32" s="150" t="str">
        <f t="shared" si="0"/>
        <v/>
      </c>
      <c r="P32" s="274"/>
      <c r="Q32" s="72" t="s">
        <v>22</v>
      </c>
      <c r="R32" s="67" t="s">
        <v>98</v>
      </c>
      <c r="S32" s="69"/>
      <c r="T32" s="69"/>
      <c r="U32" s="69"/>
      <c r="V32" s="69"/>
      <c r="W32" s="69"/>
      <c r="X32" s="69"/>
      <c r="Y32" s="69"/>
      <c r="Z32" s="40"/>
      <c r="AA32" s="33"/>
      <c r="AB32" s="40"/>
      <c r="AC32" s="33"/>
      <c r="AD32" s="33"/>
      <c r="AE32" s="33"/>
      <c r="AF32" s="33"/>
      <c r="AG32" s="33"/>
      <c r="AH32" s="33"/>
    </row>
    <row r="33" spans="1:41" customFormat="1" x14ac:dyDescent="0.25">
      <c r="A33" s="34">
        <f>'1.Info groupe'!$C$5</f>
        <v>0</v>
      </c>
      <c r="B33" s="72" t="s">
        <v>23</v>
      </c>
      <c r="C33" s="67" t="s">
        <v>98</v>
      </c>
      <c r="D33" s="68"/>
      <c r="E33" s="70"/>
      <c r="F33" s="69"/>
      <c r="G33" s="69"/>
      <c r="H33" s="69"/>
      <c r="I33" s="69"/>
      <c r="J33" s="69"/>
      <c r="K33" s="69"/>
      <c r="L33" s="69"/>
      <c r="M33" s="69"/>
      <c r="N33" s="123"/>
      <c r="O33" s="150" t="str">
        <f t="shared" si="0"/>
        <v/>
      </c>
      <c r="P33" s="274"/>
      <c r="Q33" s="72" t="s">
        <v>23</v>
      </c>
      <c r="R33" s="67" t="s">
        <v>98</v>
      </c>
      <c r="S33" s="69"/>
      <c r="T33" s="69"/>
      <c r="U33" s="69"/>
      <c r="V33" s="69"/>
      <c r="W33" s="69"/>
      <c r="X33" s="69"/>
      <c r="Y33" s="69"/>
      <c r="Z33" s="40"/>
      <c r="AA33" s="40"/>
      <c r="AB33" s="40"/>
      <c r="AC33" s="33"/>
      <c r="AD33" s="33"/>
      <c r="AE33" s="33"/>
      <c r="AF33" s="33"/>
      <c r="AG33" s="33"/>
      <c r="AH33" s="33"/>
      <c r="AI33" s="33"/>
      <c r="AJ33" s="33"/>
      <c r="AK33" s="33"/>
      <c r="AL33" s="33"/>
      <c r="AM33" s="33"/>
    </row>
    <row r="34" spans="1:41" customFormat="1" x14ac:dyDescent="0.25">
      <c r="A34" s="34">
        <f>'1.Info groupe'!$C$5</f>
        <v>0</v>
      </c>
      <c r="B34" s="72" t="s">
        <v>24</v>
      </c>
      <c r="C34" s="67" t="s">
        <v>98</v>
      </c>
      <c r="D34" s="68"/>
      <c r="E34" s="70"/>
      <c r="F34" s="69"/>
      <c r="G34" s="69"/>
      <c r="H34" s="69"/>
      <c r="I34" s="69"/>
      <c r="J34" s="69"/>
      <c r="K34" s="69"/>
      <c r="L34" s="69"/>
      <c r="M34" s="69"/>
      <c r="N34" s="123"/>
      <c r="O34" s="150" t="str">
        <f t="shared" si="0"/>
        <v/>
      </c>
      <c r="P34" s="274"/>
      <c r="Q34" s="72" t="s">
        <v>24</v>
      </c>
      <c r="R34" s="67" t="s">
        <v>98</v>
      </c>
      <c r="S34" s="69"/>
      <c r="T34" s="69"/>
      <c r="U34" s="69"/>
      <c r="V34" s="69"/>
      <c r="W34" s="69"/>
      <c r="X34" s="69"/>
      <c r="Y34" s="69"/>
      <c r="Z34" s="40"/>
      <c r="AA34" s="40"/>
      <c r="AB34" s="40"/>
      <c r="AC34" s="33"/>
      <c r="AD34" s="33"/>
      <c r="AE34" s="33"/>
      <c r="AF34" s="33"/>
      <c r="AG34" s="33"/>
      <c r="AH34" s="33"/>
      <c r="AI34" s="33"/>
      <c r="AJ34" s="33"/>
      <c r="AK34" s="33"/>
      <c r="AL34" s="33"/>
      <c r="AM34" s="33"/>
    </row>
    <row r="35" spans="1:41" customFormat="1" x14ac:dyDescent="0.25">
      <c r="A35" s="115">
        <f>'1.Info groupe'!$C$5</f>
        <v>0</v>
      </c>
      <c r="B35" s="116" t="s">
        <v>25</v>
      </c>
      <c r="C35" s="67" t="s">
        <v>98</v>
      </c>
      <c r="D35" s="68"/>
      <c r="E35" s="70"/>
      <c r="F35" s="69"/>
      <c r="G35" s="69"/>
      <c r="H35" s="69"/>
      <c r="I35" s="69"/>
      <c r="J35" s="69"/>
      <c r="K35" s="69"/>
      <c r="L35" s="69"/>
      <c r="M35" s="69"/>
      <c r="N35" s="137"/>
      <c r="O35" s="150" t="str">
        <f t="shared" si="0"/>
        <v/>
      </c>
      <c r="P35" s="274"/>
      <c r="Q35" s="72" t="s">
        <v>25</v>
      </c>
      <c r="R35" s="67" t="s">
        <v>98</v>
      </c>
      <c r="S35" s="69"/>
      <c r="T35" s="69"/>
      <c r="U35" s="69"/>
      <c r="V35" s="69"/>
      <c r="W35" s="69"/>
      <c r="X35" s="69"/>
      <c r="Y35" s="69"/>
      <c r="Z35" s="40"/>
      <c r="AA35" s="40"/>
      <c r="AB35" s="40"/>
      <c r="AC35" s="33"/>
      <c r="AD35" s="33"/>
      <c r="AE35" s="33"/>
      <c r="AF35" s="33"/>
      <c r="AG35" s="33"/>
      <c r="AH35" s="33"/>
      <c r="AI35" s="33"/>
      <c r="AJ35" s="33"/>
      <c r="AK35" s="33"/>
      <c r="AL35" s="33"/>
      <c r="AM35" s="33"/>
    </row>
    <row r="36" spans="1:41" customFormat="1" x14ac:dyDescent="0.25">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33"/>
      <c r="AF36" s="33"/>
      <c r="AG36" s="33"/>
      <c r="AH36" s="33"/>
      <c r="AI36" s="33"/>
      <c r="AJ36" s="33"/>
      <c r="AK36" s="33"/>
      <c r="AL36" s="33"/>
      <c r="AM36" s="33"/>
      <c r="AN36" s="33"/>
      <c r="AO36" s="33"/>
    </row>
    <row r="37" spans="1:41" customFormat="1" x14ac:dyDescent="0.25">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33"/>
      <c r="AF37" s="33"/>
      <c r="AG37" s="33"/>
      <c r="AH37" s="33"/>
      <c r="AI37" s="33"/>
      <c r="AJ37" s="33"/>
      <c r="AK37" s="33"/>
      <c r="AL37" s="33"/>
      <c r="AM37" s="33"/>
      <c r="AN37" s="33"/>
      <c r="AO37" s="33"/>
    </row>
    <row r="38" spans="1:41" customFormat="1" x14ac:dyDescent="0.25">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33"/>
      <c r="AF38" s="33"/>
      <c r="AG38" s="33"/>
      <c r="AH38" s="33"/>
      <c r="AI38" s="33"/>
      <c r="AJ38" s="33"/>
      <c r="AK38" s="33"/>
      <c r="AL38" s="33"/>
      <c r="AM38" s="33"/>
      <c r="AN38" s="33"/>
      <c r="AO38" s="33"/>
    </row>
    <row r="39" spans="1:41" customFormat="1" x14ac:dyDescent="0.25">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33"/>
      <c r="AF39" s="33"/>
      <c r="AG39" s="33"/>
      <c r="AH39" s="33"/>
      <c r="AI39" s="33"/>
      <c r="AJ39" s="33"/>
      <c r="AK39" s="33"/>
      <c r="AL39" s="33"/>
      <c r="AM39" s="33"/>
      <c r="AN39" s="33"/>
      <c r="AO39" s="33"/>
    </row>
    <row r="40" spans="1:41" customFormat="1" x14ac:dyDescent="0.25">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33"/>
      <c r="AF40" s="33"/>
      <c r="AG40" s="33"/>
      <c r="AH40" s="33"/>
      <c r="AI40" s="33"/>
      <c r="AJ40" s="33"/>
      <c r="AK40" s="33"/>
      <c r="AL40" s="33"/>
      <c r="AM40" s="33"/>
      <c r="AN40" s="33"/>
      <c r="AO40" s="33"/>
    </row>
    <row r="41" spans="1:41" customFormat="1" ht="15" x14ac:dyDescent="0.25">
      <c r="A41" s="290" t="s">
        <v>99</v>
      </c>
      <c r="B41" s="290"/>
      <c r="C41" s="290"/>
      <c r="D41" s="6"/>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33"/>
      <c r="AF41" s="33"/>
      <c r="AG41" s="33"/>
      <c r="AH41" s="33"/>
      <c r="AI41" s="33"/>
      <c r="AJ41" s="33"/>
      <c r="AK41" s="33"/>
      <c r="AL41" s="33"/>
      <c r="AM41" s="33"/>
      <c r="AN41" s="33"/>
      <c r="AO41" s="33"/>
    </row>
    <row r="42" spans="1:41" customFormat="1" ht="15" customHeight="1" x14ac:dyDescent="0.25">
      <c r="A42" s="40"/>
      <c r="B42" s="179" t="s">
        <v>27</v>
      </c>
      <c r="L42" s="40"/>
      <c r="M42" s="40"/>
      <c r="N42" s="40"/>
      <c r="O42" s="40"/>
      <c r="P42" s="40"/>
      <c r="Q42" s="40"/>
      <c r="R42" s="40"/>
      <c r="S42" s="40"/>
      <c r="T42" s="40"/>
      <c r="U42" s="40"/>
      <c r="V42" s="40"/>
      <c r="W42" s="40"/>
      <c r="X42" s="40"/>
      <c r="Y42" s="40"/>
      <c r="Z42" s="40"/>
      <c r="AA42" s="40"/>
      <c r="AB42" s="40"/>
      <c r="AC42" s="40"/>
      <c r="AD42" s="40"/>
      <c r="AE42" s="33"/>
      <c r="AF42" s="33"/>
      <c r="AG42" s="33"/>
      <c r="AH42" s="33"/>
      <c r="AI42" s="33"/>
      <c r="AJ42" s="33"/>
      <c r="AK42" s="33"/>
      <c r="AL42" s="33"/>
      <c r="AM42" s="33"/>
      <c r="AN42" s="33"/>
      <c r="AO42" s="33"/>
    </row>
    <row r="43" spans="1:41" customFormat="1" x14ac:dyDescent="0.25">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33"/>
      <c r="AF43" s="33"/>
      <c r="AG43" s="33"/>
      <c r="AH43" s="33"/>
      <c r="AI43" s="33"/>
      <c r="AJ43" s="33"/>
      <c r="AK43" s="33"/>
      <c r="AL43" s="33"/>
      <c r="AM43" s="33"/>
      <c r="AN43" s="33"/>
      <c r="AO43" s="33"/>
    </row>
    <row r="44" spans="1:41" customFormat="1" ht="27.6" customHeight="1" x14ac:dyDescent="0.25">
      <c r="B44" s="228" t="s">
        <v>30</v>
      </c>
      <c r="C44" s="229"/>
      <c r="D44" s="229"/>
      <c r="E44" s="229"/>
      <c r="F44" s="229"/>
      <c r="G44" s="229"/>
      <c r="H44" s="229"/>
      <c r="I44" s="229"/>
      <c r="J44" s="229"/>
      <c r="K44" s="230"/>
      <c r="L44" s="40"/>
      <c r="M44" s="40"/>
      <c r="N44" s="40"/>
      <c r="O44" s="40"/>
      <c r="P44" s="40"/>
      <c r="Q44" s="40"/>
      <c r="R44" s="40"/>
      <c r="S44" s="40"/>
      <c r="T44" s="40"/>
      <c r="U44" s="40"/>
      <c r="V44" s="40"/>
      <c r="W44" s="40"/>
      <c r="X44" s="40"/>
      <c r="Y44" s="40"/>
      <c r="Z44" s="40"/>
      <c r="AA44" s="40"/>
      <c r="AB44" s="40"/>
      <c r="AC44" s="40"/>
      <c r="AD44" s="40"/>
      <c r="AE44" s="33"/>
      <c r="AF44" s="33"/>
      <c r="AG44" s="33"/>
      <c r="AH44" s="33"/>
      <c r="AI44" s="33"/>
      <c r="AJ44" s="33"/>
      <c r="AK44" s="33"/>
      <c r="AL44" s="33"/>
      <c r="AM44" s="33"/>
      <c r="AN44" s="33"/>
      <c r="AO44" s="33"/>
    </row>
    <row r="45" spans="1:41" customFormat="1" x14ac:dyDescent="0.25">
      <c r="A45" s="40"/>
      <c r="B45" s="231"/>
      <c r="C45" s="232"/>
      <c r="D45" s="232"/>
      <c r="E45" s="232"/>
      <c r="F45" s="232"/>
      <c r="G45" s="232"/>
      <c r="H45" s="232"/>
      <c r="I45" s="232"/>
      <c r="J45" s="232"/>
      <c r="K45" s="233"/>
      <c r="L45" s="40"/>
      <c r="M45" s="40"/>
      <c r="N45" s="40"/>
      <c r="O45" s="40"/>
      <c r="P45" s="40"/>
      <c r="Q45" s="40"/>
      <c r="R45" s="40"/>
      <c r="S45" s="40"/>
      <c r="T45" s="40"/>
      <c r="U45" s="40"/>
      <c r="V45" s="40"/>
      <c r="W45" s="40"/>
      <c r="X45" s="40"/>
      <c r="Y45" s="40"/>
      <c r="Z45" s="40"/>
      <c r="AA45" s="40"/>
      <c r="AB45" s="40"/>
      <c r="AC45" s="40"/>
      <c r="AD45" s="40"/>
      <c r="AE45" s="33"/>
      <c r="AF45" s="33"/>
      <c r="AG45" s="33"/>
      <c r="AH45" s="33"/>
      <c r="AI45" s="33"/>
      <c r="AJ45" s="33"/>
      <c r="AK45" s="33"/>
      <c r="AL45" s="33"/>
      <c r="AM45" s="33"/>
      <c r="AN45" s="33"/>
      <c r="AO45" s="33"/>
    </row>
    <row r="46" spans="1:41" customFormat="1" x14ac:dyDescent="0.25">
      <c r="A46" s="40"/>
      <c r="B46" s="231"/>
      <c r="C46" s="232"/>
      <c r="D46" s="232"/>
      <c r="E46" s="232"/>
      <c r="F46" s="232"/>
      <c r="G46" s="232"/>
      <c r="H46" s="232"/>
      <c r="I46" s="232"/>
      <c r="J46" s="232"/>
      <c r="K46" s="233"/>
      <c r="L46" s="40"/>
      <c r="M46" s="40"/>
      <c r="N46" s="40"/>
      <c r="O46" s="40"/>
      <c r="P46" s="40"/>
      <c r="Q46" s="40"/>
      <c r="R46" s="40"/>
      <c r="S46" s="40"/>
      <c r="T46" s="40"/>
      <c r="U46" s="40"/>
      <c r="V46" s="40"/>
      <c r="W46" s="40"/>
      <c r="X46" s="40"/>
      <c r="Y46" s="40"/>
      <c r="Z46" s="40"/>
      <c r="AA46" s="40"/>
      <c r="AB46" s="40"/>
      <c r="AC46" s="40"/>
      <c r="AD46" s="40"/>
      <c r="AE46" s="33"/>
      <c r="AF46" s="33"/>
      <c r="AG46" s="33"/>
      <c r="AH46" s="33"/>
      <c r="AI46" s="33"/>
      <c r="AJ46" s="33"/>
      <c r="AK46" s="33"/>
      <c r="AL46" s="33"/>
      <c r="AM46" s="33"/>
      <c r="AN46" s="33"/>
      <c r="AO46" s="33"/>
    </row>
    <row r="47" spans="1:41" customFormat="1" x14ac:dyDescent="0.25">
      <c r="A47" s="40"/>
      <c r="B47" s="231"/>
      <c r="C47" s="232"/>
      <c r="D47" s="232"/>
      <c r="E47" s="232"/>
      <c r="F47" s="232"/>
      <c r="G47" s="232"/>
      <c r="H47" s="232"/>
      <c r="I47" s="232"/>
      <c r="J47" s="232"/>
      <c r="K47" s="233"/>
      <c r="L47" s="40"/>
      <c r="M47" s="40"/>
      <c r="N47" s="40"/>
      <c r="O47" s="40"/>
      <c r="P47" s="40"/>
      <c r="Q47" s="40"/>
      <c r="R47" s="40"/>
      <c r="S47" s="40"/>
      <c r="T47" s="40"/>
      <c r="U47" s="40"/>
      <c r="V47" s="40"/>
      <c r="W47" s="40"/>
      <c r="X47" s="40"/>
      <c r="Y47" s="40"/>
      <c r="Z47" s="40"/>
      <c r="AA47" s="40"/>
      <c r="AB47" s="40"/>
      <c r="AC47" s="40"/>
      <c r="AD47" s="40"/>
      <c r="AE47" s="33"/>
      <c r="AF47" s="33"/>
      <c r="AG47" s="33"/>
      <c r="AH47" s="33"/>
      <c r="AI47" s="33"/>
      <c r="AJ47" s="33"/>
      <c r="AK47" s="33"/>
      <c r="AL47" s="33"/>
      <c r="AM47" s="33"/>
      <c r="AN47" s="33"/>
      <c r="AO47" s="33"/>
    </row>
    <row r="48" spans="1:41" customFormat="1" x14ac:dyDescent="0.25">
      <c r="A48" s="40"/>
      <c r="B48" s="231"/>
      <c r="C48" s="232"/>
      <c r="D48" s="232"/>
      <c r="E48" s="232"/>
      <c r="F48" s="232"/>
      <c r="G48" s="232"/>
      <c r="H48" s="232"/>
      <c r="I48" s="232"/>
      <c r="J48" s="232"/>
      <c r="K48" s="233"/>
      <c r="L48" s="40"/>
      <c r="M48" s="40"/>
      <c r="N48" s="40"/>
      <c r="O48" s="40"/>
      <c r="P48" s="40"/>
      <c r="Q48" s="40"/>
      <c r="R48" s="40"/>
      <c r="S48" s="40"/>
      <c r="T48" s="40"/>
      <c r="U48" s="40"/>
      <c r="V48" s="40"/>
      <c r="W48" s="40"/>
      <c r="X48" s="40"/>
      <c r="Y48" s="40"/>
      <c r="Z48" s="40"/>
      <c r="AA48" s="40"/>
      <c r="AB48" s="40"/>
      <c r="AC48" s="40"/>
      <c r="AD48" s="40"/>
      <c r="AE48" s="33"/>
      <c r="AF48" s="33"/>
      <c r="AG48" s="33"/>
      <c r="AH48" s="33"/>
      <c r="AI48" s="33"/>
      <c r="AJ48" s="33"/>
      <c r="AK48" s="33"/>
    </row>
    <row r="49" spans="1:44" customFormat="1" x14ac:dyDescent="0.25">
      <c r="A49" s="40"/>
      <c r="B49" s="231"/>
      <c r="C49" s="232"/>
      <c r="D49" s="232"/>
      <c r="E49" s="232"/>
      <c r="F49" s="232"/>
      <c r="G49" s="232"/>
      <c r="H49" s="232"/>
      <c r="I49" s="232"/>
      <c r="J49" s="232"/>
      <c r="K49" s="233"/>
      <c r="L49" s="40"/>
      <c r="M49" s="40"/>
      <c r="N49" s="40"/>
      <c r="O49" s="40"/>
      <c r="P49" s="40"/>
      <c r="Q49" s="40"/>
      <c r="R49" s="40"/>
      <c r="S49" s="40"/>
      <c r="T49" s="40"/>
      <c r="U49" s="40"/>
      <c r="V49" s="40"/>
      <c r="W49" s="40"/>
      <c r="X49" s="40"/>
      <c r="Y49" s="40"/>
      <c r="Z49" s="40"/>
      <c r="AA49" s="40"/>
      <c r="AB49" s="40"/>
      <c r="AC49" s="40"/>
      <c r="AD49" s="40"/>
      <c r="AE49" s="33"/>
      <c r="AF49" s="33"/>
      <c r="AG49" s="33"/>
      <c r="AH49" s="33"/>
      <c r="AI49" s="33"/>
      <c r="AJ49" s="33"/>
      <c r="AK49" s="33"/>
    </row>
    <row r="50" spans="1:44" customFormat="1" x14ac:dyDescent="0.25">
      <c r="A50" s="40"/>
      <c r="B50" s="234"/>
      <c r="C50" s="235"/>
      <c r="D50" s="235"/>
      <c r="E50" s="235"/>
      <c r="F50" s="235"/>
      <c r="G50" s="235"/>
      <c r="H50" s="235"/>
      <c r="I50" s="235"/>
      <c r="J50" s="235"/>
      <c r="K50" s="236"/>
      <c r="L50" s="40"/>
      <c r="M50" s="40"/>
      <c r="N50" s="40"/>
      <c r="O50" s="40"/>
      <c r="P50" s="40"/>
      <c r="Q50" s="40"/>
      <c r="R50" s="40"/>
      <c r="S50" s="40"/>
      <c r="T50" s="40"/>
      <c r="U50" s="40"/>
      <c r="V50" s="40"/>
      <c r="W50" s="40"/>
      <c r="X50" s="40"/>
      <c r="Y50" s="40"/>
      <c r="Z50" s="40"/>
      <c r="AA50" s="40"/>
      <c r="AB50" s="40"/>
      <c r="AC50" s="40"/>
      <c r="AD50" s="40"/>
      <c r="AE50" s="33"/>
      <c r="AF50" s="33"/>
      <c r="AG50" s="33"/>
      <c r="AH50" s="33"/>
      <c r="AI50" s="33"/>
      <c r="AJ50" s="33"/>
      <c r="AK50" s="33"/>
    </row>
    <row r="51" spans="1:44" customFormat="1" x14ac:dyDescent="0.25">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33"/>
      <c r="AF51" s="33"/>
      <c r="AG51" s="33"/>
      <c r="AH51" s="33"/>
      <c r="AI51" s="33"/>
      <c r="AJ51" s="33"/>
      <c r="AK51" s="33"/>
    </row>
    <row r="52" spans="1:44" customFormat="1" ht="15" x14ac:dyDescent="0.25">
      <c r="A52" s="40"/>
      <c r="B52" s="179" t="s">
        <v>32</v>
      </c>
      <c r="C52" s="180"/>
      <c r="D52" s="180"/>
      <c r="E52" s="180"/>
      <c r="F52" s="181"/>
      <c r="G52" s="181"/>
      <c r="H52" s="181"/>
      <c r="I52" s="181"/>
      <c r="J52" s="181"/>
      <c r="K52" s="181"/>
      <c r="L52" s="40"/>
      <c r="M52" s="40"/>
      <c r="N52" s="40"/>
      <c r="O52" s="40"/>
      <c r="P52" s="40"/>
      <c r="Q52" s="40"/>
      <c r="R52" s="40"/>
      <c r="S52" s="40"/>
      <c r="T52" s="40"/>
      <c r="U52" s="40"/>
      <c r="V52" s="40"/>
      <c r="W52" s="40"/>
      <c r="X52" s="40"/>
      <c r="Y52" s="40"/>
      <c r="Z52" s="40"/>
      <c r="AA52" s="40"/>
      <c r="AB52" s="40"/>
      <c r="AC52" s="44"/>
      <c r="AD52" s="40"/>
      <c r="AE52" s="44"/>
      <c r="AF52" s="44"/>
      <c r="AG52" s="44"/>
      <c r="AH52" s="44"/>
      <c r="AI52" s="40"/>
      <c r="AJ52" s="40"/>
      <c r="AK52" s="33"/>
      <c r="AL52" s="33"/>
      <c r="AM52" s="33"/>
      <c r="AN52" s="33"/>
      <c r="AO52" s="33"/>
      <c r="AP52" s="33"/>
      <c r="AQ52" s="33"/>
      <c r="AR52" s="33"/>
    </row>
    <row r="53" spans="1:44" ht="15" customHeight="1" x14ac:dyDescent="0.25">
      <c r="B53" s="182"/>
      <c r="C53" s="181"/>
      <c r="D53" s="181"/>
      <c r="E53" s="181"/>
      <c r="F53" s="181"/>
      <c r="G53" s="181"/>
      <c r="H53" s="181"/>
      <c r="I53" s="181"/>
      <c r="J53" s="181"/>
      <c r="K53" s="181"/>
      <c r="AA53" s="44"/>
      <c r="AB53" s="44"/>
      <c r="AC53" s="44"/>
      <c r="AD53" s="44"/>
      <c r="AE53" s="44"/>
      <c r="AF53" s="44"/>
      <c r="AG53" s="44"/>
      <c r="AH53" s="44"/>
      <c r="AI53" s="44"/>
      <c r="AJ53" s="44"/>
    </row>
    <row r="54" spans="1:44" x14ac:dyDescent="0.25">
      <c r="B54" s="183" t="s">
        <v>34</v>
      </c>
      <c r="C54" s="181"/>
      <c r="D54" s="181"/>
      <c r="E54" s="181"/>
      <c r="F54" s="181"/>
      <c r="G54" s="181"/>
      <c r="H54" s="181"/>
      <c r="I54" s="181"/>
      <c r="J54" s="181"/>
      <c r="K54" s="181"/>
      <c r="AA54" s="44"/>
      <c r="AB54" s="44"/>
      <c r="AC54" s="44"/>
      <c r="AD54" s="44"/>
      <c r="AE54" s="44"/>
      <c r="AF54" s="44"/>
      <c r="AG54" s="44"/>
      <c r="AH54" s="44"/>
      <c r="AI54" s="44"/>
      <c r="AJ54" s="44"/>
    </row>
    <row r="55" spans="1:44" x14ac:dyDescent="0.25">
      <c r="B55" s="183" t="s">
        <v>38</v>
      </c>
      <c r="C55" s="180"/>
      <c r="D55" s="180"/>
      <c r="E55" s="180"/>
      <c r="F55" s="180"/>
      <c r="G55" s="180"/>
      <c r="H55" s="180"/>
      <c r="I55" s="180"/>
      <c r="J55" s="180"/>
      <c r="K55" s="180"/>
      <c r="AA55" s="44"/>
      <c r="AB55" s="44"/>
      <c r="AI55" s="44"/>
      <c r="AJ55" s="44"/>
    </row>
    <row r="56" spans="1:44" ht="15" customHeight="1" x14ac:dyDescent="0.25">
      <c r="B56" s="36"/>
    </row>
    <row r="57" spans="1:44" ht="15" customHeight="1" x14ac:dyDescent="0.25">
      <c r="B57" s="228" t="s">
        <v>30</v>
      </c>
      <c r="C57" s="229"/>
      <c r="D57" s="229"/>
      <c r="E57" s="229"/>
      <c r="F57" s="229"/>
      <c r="G57" s="229"/>
      <c r="H57" s="229"/>
      <c r="I57" s="229"/>
      <c r="J57" s="229"/>
      <c r="K57" s="230"/>
    </row>
    <row r="58" spans="1:44" x14ac:dyDescent="0.25">
      <c r="A58" s="114"/>
      <c r="B58" s="231"/>
      <c r="C58" s="232"/>
      <c r="D58" s="232"/>
      <c r="E58" s="232"/>
      <c r="F58" s="232"/>
      <c r="G58" s="232"/>
      <c r="H58" s="232"/>
      <c r="I58" s="232"/>
      <c r="J58" s="232"/>
      <c r="K58" s="233"/>
    </row>
    <row r="59" spans="1:44" x14ac:dyDescent="0.25">
      <c r="B59" s="231"/>
      <c r="C59" s="232"/>
      <c r="D59" s="232"/>
      <c r="E59" s="232"/>
      <c r="F59" s="232"/>
      <c r="G59" s="232"/>
      <c r="H59" s="232"/>
      <c r="I59" s="232"/>
      <c r="J59" s="232"/>
      <c r="K59" s="233"/>
    </row>
    <row r="60" spans="1:44" ht="13.95" customHeight="1" x14ac:dyDescent="0.25">
      <c r="B60" s="231"/>
      <c r="C60" s="232"/>
      <c r="D60" s="232"/>
      <c r="E60" s="232"/>
      <c r="F60" s="232"/>
      <c r="G60" s="232"/>
      <c r="H60" s="232"/>
      <c r="I60" s="232"/>
      <c r="J60" s="232"/>
      <c r="K60" s="233"/>
    </row>
    <row r="61" spans="1:44" x14ac:dyDescent="0.25">
      <c r="B61" s="231"/>
      <c r="C61" s="232"/>
      <c r="D61" s="232"/>
      <c r="E61" s="232"/>
      <c r="F61" s="232"/>
      <c r="G61" s="232"/>
      <c r="H61" s="232"/>
      <c r="I61" s="232"/>
      <c r="J61" s="232"/>
      <c r="K61" s="233"/>
    </row>
    <row r="62" spans="1:44" x14ac:dyDescent="0.25">
      <c r="B62" s="234"/>
      <c r="C62" s="235"/>
      <c r="D62" s="235"/>
      <c r="E62" s="235"/>
      <c r="F62" s="235"/>
      <c r="G62" s="235"/>
      <c r="H62" s="235"/>
      <c r="I62" s="235"/>
      <c r="J62" s="235"/>
      <c r="K62" s="236"/>
    </row>
    <row r="67" spans="2:8" x14ac:dyDescent="0.25">
      <c r="C67" s="289" t="s">
        <v>400</v>
      </c>
      <c r="D67" s="289"/>
      <c r="E67" s="289"/>
      <c r="F67" s="289"/>
      <c r="G67" s="289"/>
      <c r="H67" s="289"/>
    </row>
    <row r="68" spans="2:8" ht="14.25" customHeight="1" x14ac:dyDescent="0.25">
      <c r="C68" s="289"/>
      <c r="D68" s="289"/>
      <c r="E68" s="289"/>
      <c r="F68" s="289"/>
      <c r="G68" s="289"/>
      <c r="H68" s="289"/>
    </row>
    <row r="69" spans="2:8" ht="27.6" x14ac:dyDescent="0.25">
      <c r="C69" s="120" t="s">
        <v>100</v>
      </c>
      <c r="D69" s="121" t="s">
        <v>94</v>
      </c>
      <c r="E69" s="121" t="s">
        <v>48</v>
      </c>
      <c r="F69" s="120" t="s">
        <v>49</v>
      </c>
      <c r="G69" s="122" t="s">
        <v>52</v>
      </c>
    </row>
    <row r="70" spans="2:8" x14ac:dyDescent="0.25">
      <c r="B70" s="72" t="s">
        <v>2</v>
      </c>
      <c r="C70" s="68">
        <f t="shared" ref="C70:C79" si="1">F12-G12</f>
        <v>0</v>
      </c>
      <c r="D70" s="68">
        <f t="shared" ref="D70:D79" si="2">G12</f>
        <v>0</v>
      </c>
      <c r="E70" s="68">
        <f t="shared" ref="E70:E79" si="3">H12</f>
        <v>0</v>
      </c>
      <c r="F70" s="68">
        <f t="shared" ref="F70:F79" si="4">I12</f>
        <v>0</v>
      </c>
      <c r="G70" s="68">
        <f t="shared" ref="G70:G79" si="5">L12</f>
        <v>0</v>
      </c>
    </row>
    <row r="71" spans="2:8" x14ac:dyDescent="0.25">
      <c r="B71" s="72" t="s">
        <v>3</v>
      </c>
      <c r="C71" s="68">
        <f t="shared" si="1"/>
        <v>0</v>
      </c>
      <c r="D71" s="68">
        <f t="shared" si="2"/>
        <v>0</v>
      </c>
      <c r="E71" s="68">
        <f t="shared" si="3"/>
        <v>0</v>
      </c>
      <c r="F71" s="68">
        <f t="shared" si="4"/>
        <v>0</v>
      </c>
      <c r="G71" s="68">
        <f t="shared" si="5"/>
        <v>0</v>
      </c>
    </row>
    <row r="72" spans="2:8" x14ac:dyDescent="0.25">
      <c r="B72" s="72" t="s">
        <v>4</v>
      </c>
      <c r="C72" s="68">
        <f t="shared" si="1"/>
        <v>0</v>
      </c>
      <c r="D72" s="68">
        <f t="shared" si="2"/>
        <v>0</v>
      </c>
      <c r="E72" s="68">
        <f t="shared" si="3"/>
        <v>0</v>
      </c>
      <c r="F72" s="68">
        <f t="shared" si="4"/>
        <v>0</v>
      </c>
      <c r="G72" s="68">
        <f t="shared" si="5"/>
        <v>0</v>
      </c>
    </row>
    <row r="73" spans="2:8" x14ac:dyDescent="0.25">
      <c r="B73" s="72" t="s">
        <v>5</v>
      </c>
      <c r="C73" s="68">
        <f t="shared" si="1"/>
        <v>0</v>
      </c>
      <c r="D73" s="68">
        <f t="shared" si="2"/>
        <v>0</v>
      </c>
      <c r="E73" s="68">
        <f t="shared" si="3"/>
        <v>0</v>
      </c>
      <c r="F73" s="68">
        <f t="shared" si="4"/>
        <v>0</v>
      </c>
      <c r="G73" s="68">
        <f t="shared" si="5"/>
        <v>0</v>
      </c>
    </row>
    <row r="74" spans="2:8" x14ac:dyDescent="0.25">
      <c r="B74" s="72" t="s">
        <v>6</v>
      </c>
      <c r="C74" s="68">
        <f t="shared" si="1"/>
        <v>0</v>
      </c>
      <c r="D74" s="68">
        <f t="shared" si="2"/>
        <v>0</v>
      </c>
      <c r="E74" s="68">
        <f t="shared" si="3"/>
        <v>0</v>
      </c>
      <c r="F74" s="68">
        <f t="shared" si="4"/>
        <v>0</v>
      </c>
      <c r="G74" s="68">
        <f t="shared" si="5"/>
        <v>0</v>
      </c>
    </row>
    <row r="75" spans="2:8" ht="13.95" customHeight="1" x14ac:dyDescent="0.25">
      <c r="B75" s="72" t="s">
        <v>7</v>
      </c>
      <c r="C75" s="68">
        <f t="shared" si="1"/>
        <v>0</v>
      </c>
      <c r="D75" s="68">
        <f t="shared" si="2"/>
        <v>0</v>
      </c>
      <c r="E75" s="68">
        <f t="shared" si="3"/>
        <v>0</v>
      </c>
      <c r="F75" s="68">
        <f t="shared" si="4"/>
        <v>0</v>
      </c>
      <c r="G75" s="68">
        <f t="shared" si="5"/>
        <v>0</v>
      </c>
    </row>
    <row r="76" spans="2:8" x14ac:dyDescent="0.25">
      <c r="B76" s="72" t="s">
        <v>8</v>
      </c>
      <c r="C76" s="68">
        <f t="shared" si="1"/>
        <v>0</v>
      </c>
      <c r="D76" s="68">
        <f t="shared" si="2"/>
        <v>0</v>
      </c>
      <c r="E76" s="68">
        <f t="shared" si="3"/>
        <v>0</v>
      </c>
      <c r="F76" s="68">
        <f t="shared" si="4"/>
        <v>0</v>
      </c>
      <c r="G76" s="68">
        <f t="shared" si="5"/>
        <v>0</v>
      </c>
    </row>
    <row r="77" spans="2:8" x14ac:dyDescent="0.25">
      <c r="B77" s="72" t="s">
        <v>9</v>
      </c>
      <c r="C77" s="68">
        <f t="shared" si="1"/>
        <v>0</v>
      </c>
      <c r="D77" s="68">
        <f t="shared" si="2"/>
        <v>0</v>
      </c>
      <c r="E77" s="68">
        <f t="shared" si="3"/>
        <v>0</v>
      </c>
      <c r="F77" s="68">
        <f t="shared" si="4"/>
        <v>0</v>
      </c>
      <c r="G77" s="68">
        <f t="shared" si="5"/>
        <v>0</v>
      </c>
    </row>
    <row r="78" spans="2:8" x14ac:dyDescent="0.25">
      <c r="B78" s="112" t="s">
        <v>10</v>
      </c>
      <c r="C78" s="68">
        <f t="shared" si="1"/>
        <v>0</v>
      </c>
      <c r="D78" s="68">
        <f t="shared" si="2"/>
        <v>0</v>
      </c>
      <c r="E78" s="68">
        <f t="shared" si="3"/>
        <v>0</v>
      </c>
      <c r="F78" s="68">
        <f t="shared" si="4"/>
        <v>0</v>
      </c>
      <c r="G78" s="68">
        <f t="shared" si="5"/>
        <v>0</v>
      </c>
    </row>
    <row r="79" spans="2:8" x14ac:dyDescent="0.25">
      <c r="B79" s="97" t="s">
        <v>11</v>
      </c>
      <c r="C79" s="68">
        <f t="shared" si="1"/>
        <v>0</v>
      </c>
      <c r="D79" s="68">
        <f t="shared" si="2"/>
        <v>0</v>
      </c>
      <c r="E79" s="68">
        <f t="shared" si="3"/>
        <v>0</v>
      </c>
      <c r="F79" s="68">
        <f t="shared" si="4"/>
        <v>0</v>
      </c>
      <c r="G79" s="68">
        <f t="shared" si="5"/>
        <v>0</v>
      </c>
    </row>
    <row r="80" spans="2:8" x14ac:dyDescent="0.25">
      <c r="B80" s="72" t="s">
        <v>12</v>
      </c>
      <c r="C80" s="68">
        <f t="shared" ref="C80:C93" si="6">F22-G22</f>
        <v>0</v>
      </c>
      <c r="D80" s="68">
        <f t="shared" ref="D80:F80" si="7">G22</f>
        <v>0</v>
      </c>
      <c r="E80" s="68">
        <f t="shared" si="7"/>
        <v>0</v>
      </c>
      <c r="F80" s="68">
        <f t="shared" si="7"/>
        <v>0</v>
      </c>
      <c r="G80" s="68">
        <f t="shared" ref="G80:G93" si="8">L22</f>
        <v>0</v>
      </c>
    </row>
    <row r="81" spans="2:40" x14ac:dyDescent="0.25">
      <c r="B81" s="72" t="s">
        <v>13</v>
      </c>
      <c r="C81" s="68">
        <f t="shared" si="6"/>
        <v>0</v>
      </c>
      <c r="D81" s="68">
        <f t="shared" ref="D81:F81" si="9">G23</f>
        <v>0</v>
      </c>
      <c r="E81" s="68">
        <f t="shared" si="9"/>
        <v>0</v>
      </c>
      <c r="F81" s="68">
        <f t="shared" si="9"/>
        <v>0</v>
      </c>
      <c r="G81" s="68">
        <f t="shared" si="8"/>
        <v>0</v>
      </c>
    </row>
    <row r="82" spans="2:40" x14ac:dyDescent="0.25">
      <c r="B82" s="72" t="s">
        <v>14</v>
      </c>
      <c r="C82" s="68">
        <f t="shared" si="6"/>
        <v>0</v>
      </c>
      <c r="D82" s="68">
        <f t="shared" ref="D82:F82" si="10">G24</f>
        <v>0</v>
      </c>
      <c r="E82" s="68">
        <f t="shared" si="10"/>
        <v>0</v>
      </c>
      <c r="F82" s="68">
        <f t="shared" si="10"/>
        <v>0</v>
      </c>
      <c r="G82" s="68">
        <f t="shared" si="8"/>
        <v>0</v>
      </c>
      <c r="AB82" s="44"/>
      <c r="AC82" s="44"/>
      <c r="AD82" s="44"/>
      <c r="AE82" s="44"/>
      <c r="AF82" s="44"/>
      <c r="AG82" s="44"/>
    </row>
    <row r="83" spans="2:40" x14ac:dyDescent="0.25">
      <c r="B83" s="72" t="s">
        <v>15</v>
      </c>
      <c r="C83" s="68">
        <f t="shared" si="6"/>
        <v>0</v>
      </c>
      <c r="D83" s="68">
        <f t="shared" ref="D83:F83" si="11">G25</f>
        <v>0</v>
      </c>
      <c r="E83" s="68">
        <f t="shared" si="11"/>
        <v>0</v>
      </c>
      <c r="F83" s="68">
        <f t="shared" si="11"/>
        <v>0</v>
      </c>
      <c r="G83" s="68">
        <f t="shared" si="8"/>
        <v>0</v>
      </c>
      <c r="AB83" s="44"/>
      <c r="AC83" s="44"/>
      <c r="AD83" s="44"/>
      <c r="AE83" s="44"/>
      <c r="AF83" s="44"/>
      <c r="AG83" s="44"/>
      <c r="AH83" s="44"/>
      <c r="AI83" s="44"/>
      <c r="AJ83" s="44"/>
      <c r="AK83" s="44"/>
      <c r="AL83" s="44"/>
      <c r="AM83" s="44"/>
    </row>
    <row r="84" spans="2:40" x14ac:dyDescent="0.25">
      <c r="B84" s="72" t="s">
        <v>16</v>
      </c>
      <c r="C84" s="68">
        <f t="shared" si="6"/>
        <v>0</v>
      </c>
      <c r="D84" s="68">
        <f t="shared" ref="D84:F84" si="12">G26</f>
        <v>0</v>
      </c>
      <c r="E84" s="68">
        <f t="shared" si="12"/>
        <v>0</v>
      </c>
      <c r="F84" s="68">
        <f t="shared" si="12"/>
        <v>0</v>
      </c>
      <c r="G84" s="68">
        <f t="shared" si="8"/>
        <v>0</v>
      </c>
      <c r="AB84" s="44"/>
      <c r="AC84" s="44"/>
      <c r="AD84" s="44"/>
      <c r="AE84" s="44"/>
      <c r="AF84" s="44"/>
      <c r="AG84" s="44"/>
      <c r="AH84" s="44"/>
      <c r="AI84" s="44"/>
      <c r="AJ84" s="44"/>
      <c r="AK84" s="44"/>
      <c r="AL84" s="44"/>
      <c r="AM84" s="44"/>
    </row>
    <row r="85" spans="2:40" x14ac:dyDescent="0.25">
      <c r="B85" s="72" t="s">
        <v>17</v>
      </c>
      <c r="C85" s="68">
        <f t="shared" si="6"/>
        <v>0</v>
      </c>
      <c r="D85" s="68">
        <f t="shared" ref="D85:F85" si="13">G27</f>
        <v>0</v>
      </c>
      <c r="E85" s="68">
        <f t="shared" si="13"/>
        <v>0</v>
      </c>
      <c r="F85" s="68">
        <f t="shared" si="13"/>
        <v>0</v>
      </c>
      <c r="G85" s="68">
        <f t="shared" si="8"/>
        <v>0</v>
      </c>
      <c r="AB85" s="44"/>
      <c r="AC85" s="44"/>
      <c r="AD85" s="44"/>
      <c r="AE85" s="44"/>
      <c r="AF85" s="44"/>
      <c r="AG85" s="44"/>
      <c r="AH85" s="44"/>
      <c r="AI85" s="44"/>
      <c r="AJ85" s="44"/>
      <c r="AK85" s="44"/>
      <c r="AL85" s="44"/>
      <c r="AM85" s="44"/>
    </row>
    <row r="86" spans="2:40" x14ac:dyDescent="0.25">
      <c r="B86" s="72" t="s">
        <v>18</v>
      </c>
      <c r="C86" s="68">
        <f t="shared" si="6"/>
        <v>0</v>
      </c>
      <c r="D86" s="68">
        <f t="shared" ref="D86:F86" si="14">G28</f>
        <v>0</v>
      </c>
      <c r="E86" s="68">
        <f t="shared" si="14"/>
        <v>0</v>
      </c>
      <c r="F86" s="68">
        <f t="shared" si="14"/>
        <v>0</v>
      </c>
      <c r="G86" s="68">
        <f t="shared" si="8"/>
        <v>0</v>
      </c>
      <c r="AB86" s="44"/>
      <c r="AC86" s="44"/>
      <c r="AD86" s="44"/>
      <c r="AE86" s="44"/>
      <c r="AF86" s="44"/>
      <c r="AG86" s="44"/>
      <c r="AH86" s="44"/>
      <c r="AI86" s="44"/>
      <c r="AJ86" s="44"/>
      <c r="AK86" s="44"/>
      <c r="AL86" s="44"/>
      <c r="AM86" s="44"/>
    </row>
    <row r="87" spans="2:40" x14ac:dyDescent="0.25">
      <c r="B87" s="72" t="s">
        <v>19</v>
      </c>
      <c r="C87" s="68">
        <f t="shared" si="6"/>
        <v>0</v>
      </c>
      <c r="D87" s="68">
        <f t="shared" ref="D87:F87" si="15">G29</f>
        <v>0</v>
      </c>
      <c r="E87" s="68">
        <f t="shared" si="15"/>
        <v>0</v>
      </c>
      <c r="F87" s="68">
        <f t="shared" si="15"/>
        <v>0</v>
      </c>
      <c r="G87" s="68">
        <f t="shared" si="8"/>
        <v>0</v>
      </c>
      <c r="AB87" s="44"/>
      <c r="AC87" s="44"/>
      <c r="AD87" s="44"/>
      <c r="AE87" s="44"/>
      <c r="AF87" s="44"/>
      <c r="AG87" s="44"/>
      <c r="AH87" s="44"/>
      <c r="AI87" s="44"/>
      <c r="AJ87" s="44"/>
      <c r="AK87" s="44"/>
      <c r="AL87" s="44"/>
      <c r="AM87" s="44"/>
    </row>
    <row r="88" spans="2:40" x14ac:dyDescent="0.25">
      <c r="B88" s="72" t="s">
        <v>20</v>
      </c>
      <c r="C88" s="68">
        <f t="shared" si="6"/>
        <v>0</v>
      </c>
      <c r="D88" s="68">
        <f t="shared" ref="D88:F88" si="16">G30</f>
        <v>0</v>
      </c>
      <c r="E88" s="68">
        <f t="shared" si="16"/>
        <v>0</v>
      </c>
      <c r="F88" s="68">
        <f t="shared" si="16"/>
        <v>0</v>
      </c>
      <c r="G88" s="68">
        <f t="shared" si="8"/>
        <v>0</v>
      </c>
      <c r="AB88" s="44"/>
      <c r="AC88" s="44"/>
      <c r="AD88" s="44"/>
      <c r="AE88" s="44"/>
      <c r="AF88" s="44"/>
      <c r="AG88" s="44"/>
      <c r="AH88" s="44"/>
      <c r="AI88" s="44"/>
      <c r="AJ88" s="44"/>
      <c r="AK88" s="44"/>
      <c r="AL88" s="44"/>
      <c r="AM88" s="44"/>
    </row>
    <row r="89" spans="2:40" x14ac:dyDescent="0.25">
      <c r="B89" s="72" t="s">
        <v>21</v>
      </c>
      <c r="C89" s="68">
        <f t="shared" si="6"/>
        <v>0</v>
      </c>
      <c r="D89" s="68">
        <f t="shared" ref="D89:F89" si="17">G31</f>
        <v>0</v>
      </c>
      <c r="E89" s="68">
        <f t="shared" si="17"/>
        <v>0</v>
      </c>
      <c r="F89" s="68">
        <f t="shared" si="17"/>
        <v>0</v>
      </c>
      <c r="G89" s="68">
        <f t="shared" si="8"/>
        <v>0</v>
      </c>
      <c r="AB89" s="44"/>
      <c r="AC89" s="44"/>
      <c r="AD89" s="44"/>
      <c r="AE89" s="44"/>
      <c r="AF89" s="44"/>
      <c r="AG89" s="44"/>
      <c r="AH89" s="44"/>
      <c r="AI89" s="44"/>
      <c r="AJ89" s="44"/>
      <c r="AK89" s="44"/>
      <c r="AL89" s="44"/>
      <c r="AM89" s="44"/>
    </row>
    <row r="90" spans="2:40" x14ac:dyDescent="0.25">
      <c r="B90" s="72" t="s">
        <v>22</v>
      </c>
      <c r="C90" s="68">
        <f t="shared" si="6"/>
        <v>0</v>
      </c>
      <c r="D90" s="68">
        <f t="shared" ref="D90:F90" si="18">G32</f>
        <v>0</v>
      </c>
      <c r="E90" s="68">
        <f t="shared" si="18"/>
        <v>0</v>
      </c>
      <c r="F90" s="68">
        <f t="shared" si="18"/>
        <v>0</v>
      </c>
      <c r="G90" s="68">
        <f t="shared" si="8"/>
        <v>0</v>
      </c>
      <c r="AB90" s="44"/>
      <c r="AC90" s="44"/>
      <c r="AD90" s="44"/>
      <c r="AE90" s="44"/>
      <c r="AF90" s="44"/>
      <c r="AG90" s="44"/>
      <c r="AH90" s="44"/>
      <c r="AI90" s="44"/>
      <c r="AJ90" s="44"/>
      <c r="AK90" s="44"/>
      <c r="AL90" s="44"/>
      <c r="AM90" s="44"/>
    </row>
    <row r="91" spans="2:40" x14ac:dyDescent="0.25">
      <c r="B91" s="72" t="s">
        <v>23</v>
      </c>
      <c r="C91" s="68">
        <f t="shared" si="6"/>
        <v>0</v>
      </c>
      <c r="D91" s="68">
        <f t="shared" ref="D91:F91" si="19">G33</f>
        <v>0</v>
      </c>
      <c r="E91" s="68">
        <f t="shared" si="19"/>
        <v>0</v>
      </c>
      <c r="F91" s="68">
        <f t="shared" si="19"/>
        <v>0</v>
      </c>
      <c r="G91" s="68">
        <f t="shared" si="8"/>
        <v>0</v>
      </c>
      <c r="AB91" s="44"/>
      <c r="AC91" s="44"/>
      <c r="AD91" s="44"/>
      <c r="AE91" s="44"/>
      <c r="AF91" s="44"/>
      <c r="AG91" s="44"/>
      <c r="AH91" s="44"/>
      <c r="AI91" s="44"/>
      <c r="AJ91" s="44"/>
      <c r="AK91" s="44"/>
      <c r="AL91" s="44"/>
      <c r="AM91" s="44"/>
    </row>
    <row r="92" spans="2:40" x14ac:dyDescent="0.25">
      <c r="B92" s="72" t="s">
        <v>24</v>
      </c>
      <c r="C92" s="68">
        <f t="shared" si="6"/>
        <v>0</v>
      </c>
      <c r="D92" s="68">
        <f t="shared" ref="D92:F92" si="20">G34</f>
        <v>0</v>
      </c>
      <c r="E92" s="68">
        <f t="shared" si="20"/>
        <v>0</v>
      </c>
      <c r="F92" s="68">
        <f t="shared" si="20"/>
        <v>0</v>
      </c>
      <c r="G92" s="68">
        <f t="shared" si="8"/>
        <v>0</v>
      </c>
      <c r="AB92" s="44"/>
      <c r="AC92" s="44"/>
      <c r="AD92" s="44"/>
      <c r="AE92" s="44"/>
      <c r="AF92" s="44"/>
      <c r="AG92" s="44"/>
      <c r="AH92" s="44"/>
      <c r="AI92" s="44"/>
      <c r="AJ92" s="44"/>
      <c r="AK92" s="44"/>
      <c r="AL92" s="44"/>
      <c r="AM92" s="44"/>
    </row>
    <row r="93" spans="2:40" x14ac:dyDescent="0.25">
      <c r="B93" s="116" t="s">
        <v>25</v>
      </c>
      <c r="C93" s="68">
        <f t="shared" si="6"/>
        <v>0</v>
      </c>
      <c r="D93" s="68">
        <f t="shared" ref="D93:F93" si="21">G35</f>
        <v>0</v>
      </c>
      <c r="E93" s="68">
        <f t="shared" si="21"/>
        <v>0</v>
      </c>
      <c r="F93" s="68">
        <f t="shared" si="21"/>
        <v>0</v>
      </c>
      <c r="G93" s="68">
        <f t="shared" si="8"/>
        <v>0</v>
      </c>
      <c r="AB93" s="44"/>
      <c r="AC93" s="44"/>
      <c r="AD93" s="44"/>
      <c r="AE93" s="44"/>
      <c r="AF93" s="44"/>
      <c r="AG93" s="44"/>
      <c r="AH93" s="44"/>
      <c r="AI93" s="44"/>
      <c r="AJ93" s="44"/>
      <c r="AK93" s="44"/>
      <c r="AL93" s="44"/>
      <c r="AM93" s="44"/>
    </row>
    <row r="94" spans="2:40" x14ac:dyDescent="0.25">
      <c r="AC94" s="44"/>
      <c r="AD94" s="44"/>
      <c r="AE94" s="44"/>
      <c r="AF94" s="44"/>
      <c r="AG94" s="44"/>
      <c r="AH94" s="44"/>
      <c r="AI94" s="44"/>
      <c r="AJ94" s="44"/>
      <c r="AK94" s="44"/>
      <c r="AL94" s="44"/>
      <c r="AM94" s="44"/>
      <c r="AN94" s="44"/>
    </row>
    <row r="95" spans="2:40" x14ac:dyDescent="0.25">
      <c r="AC95" s="44"/>
      <c r="AD95" s="44"/>
      <c r="AE95" s="44"/>
      <c r="AF95" s="44"/>
      <c r="AG95" s="44"/>
      <c r="AH95" s="44"/>
      <c r="AI95" s="44"/>
      <c r="AJ95" s="44"/>
      <c r="AK95" s="44"/>
      <c r="AL95" s="44"/>
      <c r="AM95" s="44"/>
      <c r="AN95" s="44"/>
    </row>
    <row r="96" spans="2:40" x14ac:dyDescent="0.25">
      <c r="AC96" s="44"/>
      <c r="AD96" s="44"/>
      <c r="AE96" s="44"/>
      <c r="AF96" s="44"/>
      <c r="AG96" s="44"/>
      <c r="AH96" s="44"/>
      <c r="AI96" s="44"/>
      <c r="AJ96" s="44"/>
      <c r="AK96" s="44"/>
      <c r="AL96" s="44"/>
      <c r="AM96" s="44"/>
      <c r="AN96" s="44"/>
    </row>
    <row r="97" spans="2:40" ht="15" customHeight="1" x14ac:dyDescent="0.25">
      <c r="AC97" s="44"/>
      <c r="AD97" s="44"/>
      <c r="AE97" s="44"/>
      <c r="AF97" s="44"/>
      <c r="AG97" s="44"/>
      <c r="AH97" s="44"/>
      <c r="AI97" s="44"/>
      <c r="AJ97" s="44"/>
      <c r="AK97" s="44"/>
      <c r="AL97" s="44"/>
      <c r="AM97" s="44"/>
      <c r="AN97" s="44"/>
    </row>
    <row r="98" spans="2:40" x14ac:dyDescent="0.25">
      <c r="AC98" s="44"/>
      <c r="AD98" s="44"/>
      <c r="AE98" s="44"/>
      <c r="AF98" s="44"/>
      <c r="AG98" s="44"/>
      <c r="AH98" s="44"/>
      <c r="AI98" s="44"/>
      <c r="AJ98" s="44"/>
      <c r="AK98" s="44"/>
      <c r="AL98" s="44"/>
      <c r="AM98" s="44"/>
      <c r="AN98" s="44"/>
    </row>
    <row r="99" spans="2:40" x14ac:dyDescent="0.25">
      <c r="AC99" s="44"/>
      <c r="AD99" s="44"/>
      <c r="AE99" s="44"/>
      <c r="AF99" s="44"/>
      <c r="AG99" s="44"/>
      <c r="AH99" s="44"/>
      <c r="AI99" s="44"/>
      <c r="AJ99" s="44"/>
      <c r="AK99" s="44"/>
      <c r="AL99" s="44"/>
      <c r="AM99" s="44"/>
      <c r="AN99" s="44"/>
    </row>
    <row r="100" spans="2:40" ht="27.6" x14ac:dyDescent="0.25">
      <c r="C100" s="142" t="s">
        <v>96</v>
      </c>
      <c r="D100" s="142" t="s">
        <v>101</v>
      </c>
      <c r="AC100" s="44"/>
      <c r="AD100" s="44"/>
      <c r="AE100" s="44"/>
      <c r="AF100" s="44"/>
      <c r="AG100" s="44"/>
      <c r="AH100" s="44"/>
      <c r="AI100" s="44"/>
      <c r="AJ100" s="44"/>
      <c r="AK100" s="44"/>
      <c r="AL100" s="44"/>
      <c r="AM100" s="44"/>
      <c r="AN100" s="44"/>
    </row>
    <row r="101" spans="2:40" x14ac:dyDescent="0.25">
      <c r="B101" s="72" t="s">
        <v>2</v>
      </c>
      <c r="C101" s="68">
        <f t="shared" ref="C101:C110" si="22">K12</f>
        <v>0</v>
      </c>
      <c r="D101" s="68">
        <f t="shared" ref="D101:D110" si="23">L12</f>
        <v>0</v>
      </c>
      <c r="AC101" s="44"/>
      <c r="AD101" s="44"/>
      <c r="AE101" s="45"/>
      <c r="AF101" s="44"/>
      <c r="AG101" s="44"/>
      <c r="AH101" s="44"/>
      <c r="AI101" s="44"/>
      <c r="AJ101" s="44"/>
      <c r="AK101" s="44"/>
      <c r="AL101" s="44"/>
      <c r="AM101" s="44"/>
      <c r="AN101" s="44"/>
    </row>
    <row r="102" spans="2:40" x14ac:dyDescent="0.25">
      <c r="B102" s="72" t="s">
        <v>3</v>
      </c>
      <c r="C102" s="68">
        <f t="shared" si="22"/>
        <v>0</v>
      </c>
      <c r="D102" s="68">
        <f t="shared" si="23"/>
        <v>0</v>
      </c>
      <c r="AC102" s="44"/>
      <c r="AD102" s="44"/>
      <c r="AE102" s="44"/>
      <c r="AF102" s="44"/>
      <c r="AG102" s="44"/>
      <c r="AH102" s="44"/>
      <c r="AI102" s="44"/>
      <c r="AJ102" s="44"/>
      <c r="AK102" s="44"/>
      <c r="AL102" s="44"/>
      <c r="AM102" s="44"/>
      <c r="AN102" s="44"/>
    </row>
    <row r="103" spans="2:40" x14ac:dyDescent="0.25">
      <c r="B103" s="72" t="s">
        <v>4</v>
      </c>
      <c r="C103" s="68">
        <f t="shared" si="22"/>
        <v>0</v>
      </c>
      <c r="D103" s="68">
        <f t="shared" si="23"/>
        <v>0</v>
      </c>
      <c r="AC103" s="44"/>
      <c r="AD103" s="44"/>
      <c r="AE103" s="44"/>
      <c r="AF103" s="44"/>
      <c r="AG103" s="44"/>
      <c r="AH103" s="44"/>
      <c r="AI103" s="44"/>
      <c r="AJ103" s="44"/>
      <c r="AK103" s="44"/>
      <c r="AL103" s="44"/>
      <c r="AM103" s="44"/>
      <c r="AN103" s="44"/>
    </row>
    <row r="104" spans="2:40" x14ac:dyDescent="0.25">
      <c r="B104" s="72" t="s">
        <v>5</v>
      </c>
      <c r="C104" s="68">
        <f t="shared" si="22"/>
        <v>0</v>
      </c>
      <c r="D104" s="68">
        <f t="shared" si="23"/>
        <v>0</v>
      </c>
      <c r="AC104" s="44"/>
      <c r="AD104" s="44"/>
      <c r="AE104" s="44"/>
      <c r="AF104" s="44"/>
      <c r="AG104" s="44"/>
      <c r="AH104" s="44"/>
      <c r="AI104" s="44"/>
      <c r="AJ104" s="44"/>
      <c r="AK104" s="44"/>
      <c r="AL104" s="44"/>
      <c r="AM104" s="44"/>
      <c r="AN104" s="44"/>
    </row>
    <row r="105" spans="2:40" x14ac:dyDescent="0.25">
      <c r="B105" s="72" t="s">
        <v>6</v>
      </c>
      <c r="C105" s="68">
        <f t="shared" si="22"/>
        <v>0</v>
      </c>
      <c r="D105" s="68">
        <f t="shared" si="23"/>
        <v>0</v>
      </c>
      <c r="AC105" s="44"/>
      <c r="AD105" s="44"/>
      <c r="AE105" s="44"/>
      <c r="AF105" s="44"/>
      <c r="AG105" s="44"/>
      <c r="AH105" s="44"/>
      <c r="AI105" s="44"/>
      <c r="AJ105" s="44"/>
      <c r="AK105" s="44"/>
      <c r="AL105" s="44"/>
      <c r="AM105" s="44"/>
      <c r="AN105" s="44"/>
    </row>
    <row r="106" spans="2:40" x14ac:dyDescent="0.25">
      <c r="B106" s="72" t="s">
        <v>7</v>
      </c>
      <c r="C106" s="68">
        <f t="shared" si="22"/>
        <v>0</v>
      </c>
      <c r="D106" s="68">
        <f t="shared" si="23"/>
        <v>0</v>
      </c>
      <c r="AC106" s="44"/>
      <c r="AD106" s="44"/>
      <c r="AE106" s="44"/>
      <c r="AF106" s="44"/>
      <c r="AG106" s="44"/>
      <c r="AH106" s="44"/>
      <c r="AI106" s="44"/>
      <c r="AJ106" s="44"/>
      <c r="AK106" s="44"/>
      <c r="AL106" s="44"/>
      <c r="AM106" s="44"/>
      <c r="AN106" s="44"/>
    </row>
    <row r="107" spans="2:40" x14ac:dyDescent="0.25">
      <c r="B107" s="72" t="s">
        <v>8</v>
      </c>
      <c r="C107" s="68">
        <f t="shared" si="22"/>
        <v>0</v>
      </c>
      <c r="D107" s="68">
        <f t="shared" si="23"/>
        <v>0</v>
      </c>
      <c r="AC107" s="44"/>
      <c r="AD107" s="44"/>
      <c r="AE107" s="44"/>
      <c r="AF107" s="44"/>
      <c r="AG107" s="44"/>
      <c r="AH107" s="44"/>
      <c r="AI107" s="44"/>
      <c r="AJ107" s="44"/>
      <c r="AK107" s="44"/>
      <c r="AL107" s="44"/>
      <c r="AM107" s="44"/>
      <c r="AN107" s="44"/>
    </row>
    <row r="108" spans="2:40" x14ac:dyDescent="0.25">
      <c r="B108" s="72" t="s">
        <v>9</v>
      </c>
      <c r="C108" s="68">
        <f t="shared" si="22"/>
        <v>0</v>
      </c>
      <c r="D108" s="68">
        <f t="shared" si="23"/>
        <v>0</v>
      </c>
      <c r="AC108" s="44"/>
      <c r="AD108" s="44"/>
      <c r="AE108" s="44"/>
      <c r="AF108" s="44"/>
      <c r="AG108" s="44"/>
      <c r="AH108" s="44"/>
      <c r="AI108" s="44"/>
      <c r="AJ108" s="44"/>
      <c r="AK108" s="44"/>
      <c r="AL108" s="44"/>
      <c r="AM108" s="44"/>
      <c r="AN108" s="44"/>
    </row>
    <row r="109" spans="2:40" x14ac:dyDescent="0.25">
      <c r="B109" s="112" t="s">
        <v>10</v>
      </c>
      <c r="C109" s="68">
        <f t="shared" si="22"/>
        <v>0</v>
      </c>
      <c r="D109" s="68">
        <f t="shared" si="23"/>
        <v>0</v>
      </c>
      <c r="AC109" s="44"/>
      <c r="AD109" s="44"/>
      <c r="AE109" s="44"/>
      <c r="AF109" s="44"/>
      <c r="AG109" s="44"/>
      <c r="AH109" s="44"/>
      <c r="AI109" s="44"/>
      <c r="AJ109" s="44"/>
      <c r="AK109" s="44"/>
      <c r="AL109" s="44"/>
      <c r="AM109" s="44"/>
      <c r="AN109" s="44"/>
    </row>
    <row r="110" spans="2:40" x14ac:dyDescent="0.25">
      <c r="B110" s="97" t="s">
        <v>11</v>
      </c>
      <c r="C110" s="68">
        <f t="shared" si="22"/>
        <v>0</v>
      </c>
      <c r="D110" s="68">
        <f t="shared" si="23"/>
        <v>0</v>
      </c>
      <c r="AC110" s="44"/>
      <c r="AD110" s="44"/>
      <c r="AE110" s="44"/>
      <c r="AF110" s="44"/>
      <c r="AG110" s="44"/>
      <c r="AH110" s="44"/>
      <c r="AI110" s="44"/>
      <c r="AJ110" s="44"/>
      <c r="AK110" s="44"/>
      <c r="AL110" s="44"/>
      <c r="AM110" s="44"/>
      <c r="AN110" s="44"/>
    </row>
    <row r="111" spans="2:40" x14ac:dyDescent="0.25">
      <c r="B111" s="72" t="s">
        <v>12</v>
      </c>
      <c r="C111" s="68">
        <f t="shared" ref="C111:C124" si="24">K22</f>
        <v>0</v>
      </c>
      <c r="D111" s="68">
        <f t="shared" ref="D111:D124" si="25">L22</f>
        <v>0</v>
      </c>
      <c r="AC111" s="44"/>
      <c r="AD111" s="44"/>
      <c r="AE111" s="44"/>
      <c r="AF111" s="44"/>
      <c r="AG111" s="44"/>
      <c r="AH111" s="44"/>
      <c r="AI111" s="44"/>
      <c r="AJ111" s="44"/>
      <c r="AK111" s="44"/>
      <c r="AL111" s="44"/>
      <c r="AM111" s="44"/>
      <c r="AN111" s="44"/>
    </row>
    <row r="112" spans="2:40" x14ac:dyDescent="0.25">
      <c r="B112" s="72" t="s">
        <v>13</v>
      </c>
      <c r="C112" s="68">
        <f t="shared" si="24"/>
        <v>0</v>
      </c>
      <c r="D112" s="68">
        <f t="shared" si="25"/>
        <v>0</v>
      </c>
      <c r="AC112" s="44"/>
      <c r="AD112" s="44"/>
      <c r="AE112" s="44"/>
      <c r="AF112" s="44"/>
      <c r="AG112" s="44"/>
      <c r="AH112" s="44"/>
      <c r="AI112" s="44"/>
      <c r="AJ112" s="44"/>
      <c r="AK112" s="44"/>
      <c r="AL112" s="44"/>
      <c r="AM112" s="44"/>
      <c r="AN112" s="44"/>
    </row>
    <row r="113" spans="2:40" x14ac:dyDescent="0.25">
      <c r="B113" s="72" t="s">
        <v>14</v>
      </c>
      <c r="C113" s="68">
        <f t="shared" si="24"/>
        <v>0</v>
      </c>
      <c r="D113" s="68">
        <f t="shared" si="25"/>
        <v>0</v>
      </c>
      <c r="AC113" s="44"/>
      <c r="AD113" s="44"/>
      <c r="AE113" s="44"/>
      <c r="AF113" s="44"/>
      <c r="AG113" s="44"/>
      <c r="AH113" s="44"/>
      <c r="AI113" s="44"/>
      <c r="AJ113" s="44"/>
      <c r="AK113" s="44"/>
      <c r="AL113" s="44"/>
      <c r="AM113" s="44"/>
      <c r="AN113" s="44"/>
    </row>
    <row r="114" spans="2:40" x14ac:dyDescent="0.25">
      <c r="B114" s="72" t="s">
        <v>15</v>
      </c>
      <c r="C114" s="68">
        <f t="shared" si="24"/>
        <v>0</v>
      </c>
      <c r="D114" s="68">
        <f t="shared" si="25"/>
        <v>0</v>
      </c>
      <c r="AC114" s="44"/>
      <c r="AD114" s="44"/>
      <c r="AE114" s="44"/>
      <c r="AF114" s="44"/>
      <c r="AG114" s="44"/>
      <c r="AH114" s="44"/>
      <c r="AI114" s="44"/>
      <c r="AJ114" s="44"/>
      <c r="AK114" s="44"/>
      <c r="AL114" s="44"/>
      <c r="AM114" s="44"/>
      <c r="AN114" s="44"/>
    </row>
    <row r="115" spans="2:40" x14ac:dyDescent="0.25">
      <c r="B115" s="72" t="s">
        <v>16</v>
      </c>
      <c r="C115" s="68">
        <f t="shared" si="24"/>
        <v>0</v>
      </c>
      <c r="D115" s="68">
        <f t="shared" si="25"/>
        <v>0</v>
      </c>
      <c r="AC115" s="44"/>
      <c r="AD115" s="44"/>
      <c r="AE115" s="44"/>
      <c r="AF115" s="44"/>
      <c r="AG115" s="44"/>
      <c r="AH115" s="44"/>
      <c r="AI115" s="44"/>
      <c r="AJ115" s="44"/>
      <c r="AK115" s="44"/>
      <c r="AL115" s="44"/>
      <c r="AM115" s="44"/>
      <c r="AN115" s="44"/>
    </row>
    <row r="116" spans="2:40" x14ac:dyDescent="0.25">
      <c r="B116" s="72" t="s">
        <v>17</v>
      </c>
      <c r="C116" s="68">
        <f t="shared" si="24"/>
        <v>0</v>
      </c>
      <c r="D116" s="68">
        <f t="shared" si="25"/>
        <v>0</v>
      </c>
      <c r="AC116" s="44"/>
      <c r="AD116" s="44"/>
      <c r="AE116" s="44"/>
      <c r="AF116" s="44"/>
      <c r="AG116" s="44"/>
      <c r="AH116" s="44"/>
      <c r="AI116" s="44"/>
      <c r="AJ116" s="44"/>
      <c r="AK116" s="44"/>
      <c r="AL116" s="44"/>
      <c r="AM116" s="44"/>
      <c r="AN116" s="44"/>
    </row>
    <row r="117" spans="2:40" x14ac:dyDescent="0.25">
      <c r="B117" s="72" t="s">
        <v>18</v>
      </c>
      <c r="C117" s="68">
        <f t="shared" si="24"/>
        <v>0</v>
      </c>
      <c r="D117" s="68">
        <f t="shared" si="25"/>
        <v>0</v>
      </c>
      <c r="AC117" s="44"/>
      <c r="AD117" s="44"/>
      <c r="AE117" s="44"/>
      <c r="AF117" s="44"/>
      <c r="AG117" s="44"/>
      <c r="AH117" s="44"/>
      <c r="AI117" s="44"/>
      <c r="AJ117" s="44"/>
      <c r="AK117" s="44"/>
      <c r="AL117" s="44"/>
      <c r="AM117" s="44"/>
      <c r="AN117" s="44"/>
    </row>
    <row r="118" spans="2:40" x14ac:dyDescent="0.25">
      <c r="B118" s="72" t="s">
        <v>19</v>
      </c>
      <c r="C118" s="68">
        <f t="shared" si="24"/>
        <v>0</v>
      </c>
      <c r="D118" s="68">
        <f t="shared" si="25"/>
        <v>0</v>
      </c>
      <c r="AC118" s="44"/>
      <c r="AD118" s="44"/>
      <c r="AE118" s="44"/>
      <c r="AF118" s="44"/>
      <c r="AG118" s="44"/>
      <c r="AH118" s="44"/>
      <c r="AI118" s="44"/>
      <c r="AJ118" s="44"/>
      <c r="AK118" s="44"/>
      <c r="AL118" s="44"/>
      <c r="AM118" s="44"/>
      <c r="AN118" s="44"/>
    </row>
    <row r="119" spans="2:40" ht="15" customHeight="1" x14ac:dyDescent="0.25">
      <c r="B119" s="72" t="s">
        <v>20</v>
      </c>
      <c r="C119" s="68">
        <f t="shared" si="24"/>
        <v>0</v>
      </c>
      <c r="D119" s="68">
        <f t="shared" si="25"/>
        <v>0</v>
      </c>
      <c r="AC119" s="44"/>
      <c r="AD119" s="44"/>
      <c r="AE119" s="44"/>
      <c r="AF119" s="44"/>
      <c r="AG119" s="44"/>
      <c r="AH119" s="44"/>
      <c r="AI119" s="44"/>
      <c r="AJ119" s="44"/>
      <c r="AK119" s="44"/>
      <c r="AL119" s="44"/>
      <c r="AM119" s="44"/>
      <c r="AN119" s="44"/>
    </row>
    <row r="120" spans="2:40" x14ac:dyDescent="0.25">
      <c r="B120" s="72" t="s">
        <v>21</v>
      </c>
      <c r="C120" s="68">
        <f t="shared" si="24"/>
        <v>0</v>
      </c>
      <c r="D120" s="68">
        <f t="shared" si="25"/>
        <v>0</v>
      </c>
      <c r="AC120" s="44"/>
      <c r="AD120" s="44"/>
      <c r="AE120" s="44"/>
      <c r="AF120" s="44"/>
      <c r="AG120" s="44"/>
      <c r="AH120" s="44"/>
      <c r="AI120" s="44"/>
      <c r="AJ120" s="44"/>
      <c r="AK120" s="44"/>
      <c r="AL120" s="44"/>
      <c r="AM120" s="44"/>
      <c r="AN120" s="44"/>
    </row>
    <row r="121" spans="2:40" x14ac:dyDescent="0.25">
      <c r="B121" s="72" t="s">
        <v>22</v>
      </c>
      <c r="C121" s="68">
        <f t="shared" si="24"/>
        <v>0</v>
      </c>
      <c r="D121" s="68">
        <f t="shared" si="25"/>
        <v>0</v>
      </c>
      <c r="AC121" s="44"/>
      <c r="AD121" s="44"/>
      <c r="AE121" s="44"/>
      <c r="AF121" s="44"/>
      <c r="AG121" s="44"/>
      <c r="AH121" s="44"/>
      <c r="AI121" s="44"/>
      <c r="AJ121" s="44"/>
      <c r="AK121" s="44"/>
      <c r="AL121" s="44"/>
      <c r="AM121" s="44"/>
      <c r="AN121" s="44"/>
    </row>
    <row r="122" spans="2:40" x14ac:dyDescent="0.25">
      <c r="B122" s="72" t="s">
        <v>23</v>
      </c>
      <c r="C122" s="68">
        <f t="shared" si="24"/>
        <v>0</v>
      </c>
      <c r="D122" s="68">
        <f t="shared" si="25"/>
        <v>0</v>
      </c>
      <c r="AC122" s="44"/>
      <c r="AD122" s="44"/>
      <c r="AE122" s="44"/>
      <c r="AF122" s="44"/>
      <c r="AG122" s="44"/>
      <c r="AH122" s="44"/>
      <c r="AI122" s="44"/>
      <c r="AJ122" s="44"/>
      <c r="AK122" s="44"/>
      <c r="AL122" s="44"/>
      <c r="AM122" s="44"/>
      <c r="AN122" s="44"/>
    </row>
    <row r="123" spans="2:40" x14ac:dyDescent="0.25">
      <c r="B123" s="72" t="s">
        <v>24</v>
      </c>
      <c r="C123" s="68">
        <f t="shared" si="24"/>
        <v>0</v>
      </c>
      <c r="D123" s="68">
        <f t="shared" si="25"/>
        <v>0</v>
      </c>
      <c r="AC123" s="44"/>
      <c r="AD123" s="44"/>
      <c r="AE123" s="44"/>
      <c r="AF123" s="44"/>
      <c r="AG123" s="44"/>
      <c r="AH123" s="44"/>
      <c r="AI123" s="44"/>
      <c r="AJ123" s="44"/>
      <c r="AK123" s="44"/>
      <c r="AL123" s="44"/>
      <c r="AM123" s="44"/>
      <c r="AN123" s="44"/>
    </row>
    <row r="124" spans="2:40" x14ac:dyDescent="0.25">
      <c r="B124" s="116" t="s">
        <v>25</v>
      </c>
      <c r="C124" s="68">
        <f t="shared" si="24"/>
        <v>0</v>
      </c>
      <c r="D124" s="68">
        <f t="shared" si="25"/>
        <v>0</v>
      </c>
      <c r="AC124" s="44"/>
      <c r="AD124" s="44"/>
      <c r="AE124" s="44"/>
      <c r="AF124" s="44"/>
      <c r="AG124" s="44"/>
      <c r="AH124" s="44"/>
      <c r="AI124" s="44"/>
      <c r="AJ124" s="44"/>
      <c r="AK124" s="44"/>
      <c r="AL124" s="44"/>
      <c r="AM124" s="44"/>
      <c r="AN124" s="44"/>
    </row>
    <row r="125" spans="2:40" x14ac:dyDescent="0.25">
      <c r="AC125" s="44"/>
      <c r="AD125" s="44"/>
      <c r="AE125" s="44"/>
      <c r="AF125" s="44"/>
      <c r="AG125" s="44"/>
      <c r="AH125" s="44"/>
      <c r="AI125" s="44"/>
      <c r="AJ125" s="44"/>
      <c r="AK125" s="44"/>
      <c r="AL125" s="44"/>
      <c r="AM125" s="44"/>
      <c r="AN125" s="44"/>
    </row>
    <row r="126" spans="2:40" x14ac:dyDescent="0.25">
      <c r="AC126" s="44"/>
      <c r="AD126" s="44"/>
      <c r="AE126" s="44"/>
      <c r="AF126" s="44"/>
      <c r="AG126" s="44"/>
      <c r="AH126" s="44"/>
      <c r="AI126" s="44"/>
      <c r="AJ126" s="44"/>
      <c r="AK126" s="44"/>
      <c r="AL126" s="44"/>
      <c r="AM126" s="44"/>
      <c r="AN126" s="44"/>
    </row>
    <row r="127" spans="2:40" x14ac:dyDescent="0.25">
      <c r="AC127" s="44"/>
      <c r="AD127" s="44"/>
      <c r="AE127" s="44"/>
      <c r="AF127" s="44"/>
      <c r="AG127" s="44"/>
      <c r="AH127" s="44"/>
      <c r="AI127" s="44"/>
      <c r="AJ127" s="44"/>
      <c r="AK127" s="44"/>
      <c r="AL127" s="44"/>
      <c r="AM127" s="44"/>
      <c r="AN127" s="44"/>
    </row>
    <row r="128" spans="2:40" x14ac:dyDescent="0.25">
      <c r="AC128" s="44"/>
      <c r="AD128" s="44"/>
      <c r="AE128" s="44"/>
      <c r="AF128" s="44"/>
      <c r="AG128" s="44"/>
      <c r="AH128" s="44"/>
      <c r="AI128" s="44"/>
      <c r="AJ128" s="44"/>
      <c r="AK128" s="44"/>
      <c r="AL128" s="44"/>
      <c r="AM128" s="44"/>
      <c r="AN128" s="44"/>
    </row>
    <row r="129" spans="29:40" x14ac:dyDescent="0.25">
      <c r="AC129" s="44"/>
      <c r="AD129" s="44"/>
      <c r="AE129" s="44"/>
      <c r="AF129" s="44"/>
      <c r="AG129" s="44"/>
      <c r="AH129" s="44"/>
      <c r="AI129" s="44"/>
      <c r="AJ129" s="44"/>
      <c r="AK129" s="44"/>
      <c r="AL129" s="44"/>
      <c r="AM129" s="44"/>
      <c r="AN129" s="44"/>
    </row>
    <row r="130" spans="29:40" x14ac:dyDescent="0.25">
      <c r="AC130" s="44"/>
      <c r="AD130" s="44"/>
      <c r="AE130" s="44"/>
      <c r="AF130" s="44"/>
      <c r="AG130" s="44"/>
      <c r="AH130" s="44"/>
      <c r="AI130" s="44"/>
      <c r="AJ130" s="44"/>
      <c r="AK130" s="44"/>
      <c r="AL130" s="44"/>
      <c r="AM130" s="44"/>
      <c r="AN130" s="44"/>
    </row>
    <row r="131" spans="29:40" x14ac:dyDescent="0.25">
      <c r="AC131" s="44"/>
      <c r="AD131" s="44"/>
      <c r="AE131" s="45"/>
      <c r="AF131" s="44"/>
      <c r="AG131" s="44"/>
      <c r="AH131" s="44"/>
      <c r="AI131" s="44"/>
      <c r="AJ131" s="44"/>
      <c r="AK131" s="44"/>
      <c r="AL131" s="44"/>
      <c r="AM131" s="44"/>
      <c r="AN131" s="44"/>
    </row>
    <row r="132" spans="29:40" x14ac:dyDescent="0.25">
      <c r="AC132" s="44"/>
      <c r="AD132" s="44"/>
      <c r="AE132" s="44"/>
      <c r="AF132" s="44"/>
      <c r="AG132" s="44"/>
      <c r="AH132" s="44"/>
      <c r="AI132" s="44"/>
      <c r="AJ132" s="44"/>
      <c r="AK132" s="44"/>
      <c r="AL132" s="44"/>
      <c r="AM132" s="44"/>
      <c r="AN132" s="44"/>
    </row>
    <row r="133" spans="29:40" x14ac:dyDescent="0.25">
      <c r="AC133" s="44"/>
      <c r="AD133" s="44"/>
      <c r="AE133" s="44"/>
      <c r="AF133" s="44"/>
      <c r="AG133" s="44"/>
      <c r="AH133" s="44"/>
      <c r="AI133" s="44"/>
      <c r="AJ133" s="44"/>
      <c r="AK133" s="44"/>
      <c r="AL133" s="44"/>
      <c r="AM133" s="44"/>
      <c r="AN133" s="44"/>
    </row>
    <row r="134" spans="29:40" x14ac:dyDescent="0.25">
      <c r="AC134" s="44"/>
      <c r="AD134" s="44"/>
      <c r="AE134" s="44"/>
      <c r="AF134" s="44"/>
      <c r="AG134" s="44"/>
      <c r="AH134" s="44"/>
      <c r="AI134" s="44"/>
      <c r="AJ134" s="44"/>
      <c r="AK134" s="44"/>
      <c r="AL134" s="44"/>
      <c r="AM134" s="44"/>
      <c r="AN134" s="44"/>
    </row>
    <row r="135" spans="29:40" x14ac:dyDescent="0.25">
      <c r="AC135" s="44"/>
      <c r="AD135" s="44"/>
      <c r="AE135" s="44"/>
      <c r="AF135" s="44"/>
      <c r="AG135" s="44"/>
      <c r="AH135" s="44"/>
      <c r="AI135" s="44"/>
      <c r="AJ135" s="44"/>
      <c r="AK135" s="44"/>
      <c r="AL135" s="44"/>
      <c r="AM135" s="44"/>
      <c r="AN135" s="44"/>
    </row>
    <row r="136" spans="29:40" x14ac:dyDescent="0.25">
      <c r="AC136" s="44"/>
      <c r="AD136" s="44"/>
      <c r="AE136" s="44"/>
      <c r="AF136" s="44"/>
      <c r="AG136" s="44"/>
      <c r="AH136" s="44"/>
      <c r="AI136" s="44"/>
      <c r="AJ136" s="44"/>
      <c r="AK136" s="44"/>
      <c r="AL136" s="44"/>
      <c r="AM136" s="44"/>
      <c r="AN136" s="44"/>
    </row>
    <row r="137" spans="29:40" x14ac:dyDescent="0.25">
      <c r="AC137" s="44"/>
      <c r="AD137" s="44"/>
      <c r="AE137" s="44"/>
      <c r="AF137" s="44"/>
      <c r="AG137" s="44"/>
      <c r="AH137" s="44"/>
      <c r="AI137" s="44"/>
      <c r="AJ137" s="44"/>
      <c r="AK137" s="44"/>
      <c r="AL137" s="44"/>
      <c r="AM137" s="44"/>
      <c r="AN137" s="44"/>
    </row>
    <row r="138" spans="29:40" x14ac:dyDescent="0.25">
      <c r="AC138" s="44"/>
      <c r="AD138" s="44"/>
      <c r="AE138" s="44"/>
      <c r="AF138" s="44"/>
      <c r="AG138" s="44"/>
      <c r="AH138" s="44"/>
      <c r="AI138" s="44"/>
      <c r="AJ138" s="44"/>
      <c r="AK138" s="44"/>
      <c r="AL138" s="44"/>
      <c r="AM138" s="44"/>
      <c r="AN138" s="44"/>
    </row>
    <row r="139" spans="29:40" x14ac:dyDescent="0.25">
      <c r="AC139" s="44"/>
      <c r="AD139" s="44"/>
      <c r="AE139" s="44"/>
      <c r="AF139" s="44"/>
      <c r="AG139" s="44"/>
      <c r="AH139" s="44"/>
      <c r="AI139" s="44"/>
      <c r="AJ139" s="44"/>
      <c r="AK139" s="44"/>
      <c r="AL139" s="44"/>
      <c r="AM139" s="44"/>
      <c r="AN139" s="44"/>
    </row>
    <row r="140" spans="29:40" x14ac:dyDescent="0.25">
      <c r="AC140" s="44"/>
      <c r="AD140" s="44"/>
      <c r="AE140" s="44"/>
      <c r="AF140" s="44"/>
      <c r="AG140" s="44"/>
      <c r="AH140" s="44"/>
      <c r="AI140" s="44"/>
      <c r="AJ140" s="44"/>
      <c r="AK140" s="44"/>
      <c r="AL140" s="44"/>
      <c r="AM140" s="44"/>
      <c r="AN140" s="44"/>
    </row>
    <row r="141" spans="29:40" ht="15" customHeight="1" x14ac:dyDescent="0.25">
      <c r="AC141" s="44"/>
      <c r="AD141" s="44"/>
      <c r="AE141" s="44"/>
      <c r="AF141" s="44"/>
      <c r="AG141" s="44"/>
      <c r="AH141" s="44"/>
      <c r="AI141" s="44"/>
      <c r="AJ141" s="44"/>
      <c r="AK141" s="44"/>
      <c r="AL141" s="44"/>
      <c r="AM141" s="44"/>
      <c r="AN141" s="44"/>
    </row>
    <row r="142" spans="29:40" x14ac:dyDescent="0.25">
      <c r="AC142" s="44"/>
      <c r="AD142" s="44"/>
      <c r="AE142" s="44"/>
      <c r="AF142" s="44"/>
      <c r="AG142" s="44"/>
      <c r="AH142" s="44"/>
      <c r="AI142" s="44"/>
      <c r="AJ142" s="44"/>
      <c r="AK142" s="44"/>
      <c r="AL142" s="44"/>
      <c r="AM142" s="44"/>
      <c r="AN142" s="44"/>
    </row>
    <row r="143" spans="29:40" x14ac:dyDescent="0.25">
      <c r="AC143" s="44"/>
      <c r="AD143" s="44"/>
      <c r="AE143" s="44"/>
      <c r="AF143" s="44"/>
      <c r="AG143" s="44"/>
      <c r="AH143" s="44"/>
      <c r="AI143" s="44"/>
      <c r="AJ143" s="44"/>
      <c r="AK143" s="44"/>
      <c r="AL143" s="44"/>
      <c r="AM143" s="44"/>
      <c r="AN143" s="44"/>
    </row>
    <row r="144" spans="29:40" x14ac:dyDescent="0.25">
      <c r="AC144" s="44"/>
      <c r="AD144" s="44"/>
      <c r="AE144" s="44"/>
      <c r="AF144" s="44"/>
      <c r="AG144" s="44"/>
      <c r="AH144" s="44"/>
      <c r="AI144" s="44"/>
      <c r="AJ144" s="44"/>
      <c r="AK144" s="44"/>
      <c r="AL144" s="44"/>
      <c r="AM144" s="44"/>
      <c r="AN144" s="44"/>
    </row>
    <row r="145" spans="29:40" x14ac:dyDescent="0.25">
      <c r="AC145" s="44"/>
      <c r="AD145" s="44"/>
      <c r="AE145" s="44"/>
      <c r="AF145" s="44"/>
      <c r="AG145" s="44"/>
      <c r="AH145" s="44"/>
      <c r="AI145" s="44"/>
      <c r="AJ145" s="44"/>
      <c r="AK145" s="44"/>
      <c r="AL145" s="44"/>
      <c r="AM145" s="44"/>
      <c r="AN145" s="44"/>
    </row>
    <row r="146" spans="29:40" x14ac:dyDescent="0.25">
      <c r="AC146" s="44"/>
      <c r="AD146" s="44"/>
      <c r="AE146" s="44"/>
      <c r="AF146" s="44"/>
      <c r="AG146" s="44"/>
      <c r="AH146" s="44"/>
      <c r="AI146" s="44"/>
      <c r="AJ146" s="44"/>
      <c r="AK146" s="44"/>
      <c r="AL146" s="44"/>
      <c r="AM146" s="44"/>
      <c r="AN146" s="44"/>
    </row>
    <row r="147" spans="29:40" x14ac:dyDescent="0.25">
      <c r="AC147" s="44"/>
      <c r="AD147" s="44"/>
      <c r="AE147" s="44"/>
      <c r="AF147" s="44"/>
      <c r="AG147" s="44"/>
      <c r="AH147" s="44"/>
      <c r="AI147" s="44"/>
      <c r="AJ147" s="44"/>
      <c r="AK147" s="44"/>
      <c r="AL147" s="44"/>
      <c r="AM147" s="44"/>
      <c r="AN147" s="44"/>
    </row>
    <row r="148" spans="29:40" x14ac:dyDescent="0.25">
      <c r="AC148" s="44"/>
      <c r="AD148" s="44"/>
      <c r="AE148" s="44"/>
      <c r="AF148" s="44"/>
      <c r="AG148" s="44"/>
      <c r="AH148" s="44"/>
      <c r="AI148" s="44"/>
      <c r="AJ148" s="44"/>
      <c r="AK148" s="44"/>
      <c r="AL148" s="44"/>
      <c r="AM148" s="44"/>
      <c r="AN148" s="44"/>
    </row>
    <row r="149" spans="29:40" x14ac:dyDescent="0.25">
      <c r="AC149" s="44"/>
      <c r="AD149" s="44"/>
      <c r="AE149" s="44"/>
      <c r="AF149" s="44"/>
      <c r="AG149" s="44"/>
      <c r="AH149" s="44"/>
      <c r="AI149" s="44"/>
      <c r="AJ149" s="44"/>
      <c r="AK149" s="44"/>
      <c r="AL149" s="44"/>
      <c r="AM149" s="44"/>
      <c r="AN149" s="44"/>
    </row>
    <row r="150" spans="29:40" x14ac:dyDescent="0.25">
      <c r="AC150" s="44"/>
      <c r="AD150" s="44"/>
      <c r="AE150" s="44"/>
      <c r="AF150" s="44"/>
      <c r="AG150" s="44"/>
      <c r="AH150" s="44"/>
      <c r="AI150" s="44"/>
      <c r="AJ150" s="44"/>
      <c r="AK150" s="44"/>
      <c r="AL150" s="44"/>
      <c r="AM150" s="44"/>
      <c r="AN150" s="44"/>
    </row>
    <row r="151" spans="29:40" x14ac:dyDescent="0.25">
      <c r="AC151" s="44"/>
      <c r="AD151" s="44"/>
      <c r="AE151" s="44"/>
      <c r="AF151" s="44"/>
      <c r="AG151" s="44"/>
      <c r="AH151" s="44"/>
      <c r="AI151" s="44"/>
      <c r="AJ151" s="44"/>
      <c r="AK151" s="44"/>
      <c r="AL151" s="44"/>
      <c r="AM151" s="44"/>
      <c r="AN151" s="44"/>
    </row>
    <row r="152" spans="29:40" x14ac:dyDescent="0.25">
      <c r="AC152" s="44"/>
      <c r="AD152" s="44"/>
      <c r="AE152" s="44"/>
      <c r="AF152" s="44"/>
      <c r="AG152" s="44"/>
      <c r="AH152" s="44"/>
      <c r="AI152" s="44"/>
      <c r="AJ152" s="44"/>
      <c r="AK152" s="44"/>
      <c r="AL152" s="44"/>
      <c r="AM152" s="44"/>
      <c r="AN152" s="44"/>
    </row>
    <row r="153" spans="29:40" x14ac:dyDescent="0.25">
      <c r="AC153" s="44"/>
      <c r="AD153" s="44"/>
      <c r="AE153" s="44"/>
      <c r="AF153" s="44"/>
      <c r="AG153" s="44"/>
      <c r="AH153" s="44"/>
      <c r="AI153" s="44"/>
      <c r="AJ153" s="44"/>
      <c r="AK153" s="44"/>
      <c r="AL153" s="44"/>
      <c r="AM153" s="44"/>
      <c r="AN153" s="44"/>
    </row>
    <row r="154" spans="29:40" x14ac:dyDescent="0.25">
      <c r="AC154" s="44"/>
      <c r="AD154" s="44"/>
      <c r="AE154" s="44"/>
      <c r="AF154" s="44"/>
      <c r="AG154" s="44"/>
      <c r="AH154" s="44"/>
      <c r="AI154" s="44"/>
      <c r="AJ154" s="44"/>
      <c r="AK154" s="44"/>
      <c r="AL154" s="44"/>
      <c r="AM154" s="44"/>
      <c r="AN154" s="44"/>
    </row>
    <row r="155" spans="29:40" x14ac:dyDescent="0.25">
      <c r="AC155" s="44"/>
      <c r="AD155" s="44"/>
      <c r="AE155" s="44"/>
      <c r="AF155" s="44"/>
      <c r="AG155" s="44"/>
      <c r="AH155" s="44"/>
      <c r="AI155" s="44"/>
      <c r="AJ155" s="44"/>
      <c r="AK155" s="44"/>
      <c r="AL155" s="44"/>
      <c r="AM155" s="44"/>
      <c r="AN155" s="44"/>
    </row>
    <row r="156" spans="29:40" x14ac:dyDescent="0.25">
      <c r="AC156" s="44"/>
      <c r="AD156" s="44"/>
      <c r="AE156" s="44"/>
      <c r="AF156" s="44"/>
      <c r="AG156" s="44"/>
      <c r="AH156" s="44"/>
      <c r="AI156" s="44"/>
      <c r="AJ156" s="44"/>
      <c r="AK156" s="44"/>
      <c r="AL156" s="44"/>
      <c r="AM156" s="44"/>
      <c r="AN156" s="44"/>
    </row>
    <row r="157" spans="29:40" x14ac:dyDescent="0.25">
      <c r="AC157" s="44"/>
      <c r="AD157" s="44"/>
      <c r="AE157" s="44"/>
      <c r="AF157" s="44"/>
      <c r="AG157" s="44"/>
      <c r="AH157" s="44"/>
      <c r="AI157" s="44"/>
      <c r="AJ157" s="44"/>
      <c r="AK157" s="44"/>
      <c r="AL157" s="44"/>
      <c r="AM157" s="44"/>
      <c r="AN157" s="44"/>
    </row>
    <row r="158" spans="29:40" x14ac:dyDescent="0.25">
      <c r="AC158" s="44"/>
      <c r="AD158" s="44"/>
      <c r="AE158" s="44"/>
      <c r="AF158" s="44"/>
      <c r="AG158" s="44"/>
      <c r="AH158" s="44"/>
      <c r="AI158" s="44"/>
      <c r="AJ158" s="44"/>
      <c r="AK158" s="44"/>
      <c r="AL158" s="44"/>
      <c r="AM158" s="44"/>
      <c r="AN158" s="44"/>
    </row>
    <row r="159" spans="29:40" x14ac:dyDescent="0.25">
      <c r="AC159" s="44"/>
      <c r="AD159" s="44"/>
      <c r="AE159" s="44"/>
      <c r="AF159" s="44"/>
      <c r="AG159" s="44"/>
      <c r="AH159" s="44"/>
      <c r="AI159" s="44"/>
      <c r="AJ159" s="44"/>
      <c r="AK159" s="44"/>
      <c r="AL159" s="44"/>
      <c r="AM159" s="44"/>
      <c r="AN159" s="44"/>
    </row>
    <row r="160" spans="29:40" x14ac:dyDescent="0.25">
      <c r="AC160" s="44"/>
      <c r="AD160" s="44"/>
      <c r="AE160" s="44"/>
      <c r="AF160" s="44"/>
      <c r="AG160" s="44"/>
      <c r="AH160" s="44"/>
      <c r="AI160" s="44"/>
      <c r="AJ160" s="44"/>
      <c r="AK160" s="44"/>
      <c r="AL160" s="44"/>
      <c r="AM160" s="44"/>
      <c r="AN160" s="44"/>
    </row>
    <row r="161" spans="29:40" x14ac:dyDescent="0.25">
      <c r="AC161" s="44"/>
      <c r="AD161" s="44"/>
      <c r="AE161" s="45"/>
      <c r="AF161" s="44"/>
      <c r="AG161" s="44"/>
      <c r="AH161" s="44"/>
      <c r="AI161" s="44"/>
      <c r="AJ161" s="44"/>
      <c r="AK161" s="44"/>
      <c r="AL161" s="44"/>
      <c r="AM161" s="44"/>
      <c r="AN161" s="44"/>
    </row>
    <row r="162" spans="29:40" x14ac:dyDescent="0.25">
      <c r="AC162" s="44"/>
      <c r="AD162" s="44"/>
      <c r="AE162" s="44"/>
      <c r="AF162" s="44"/>
      <c r="AG162" s="44"/>
      <c r="AH162" s="44"/>
      <c r="AI162" s="44"/>
      <c r="AJ162" s="44"/>
      <c r="AK162" s="44"/>
      <c r="AL162" s="44"/>
      <c r="AM162" s="44"/>
      <c r="AN162" s="44"/>
    </row>
    <row r="163" spans="29:40" ht="15" customHeight="1" x14ac:dyDescent="0.25">
      <c r="AC163" s="44"/>
      <c r="AD163" s="44"/>
      <c r="AE163" s="44"/>
      <c r="AF163" s="44"/>
      <c r="AG163" s="44"/>
      <c r="AH163" s="44"/>
      <c r="AI163" s="44"/>
      <c r="AJ163" s="44"/>
      <c r="AK163" s="44"/>
      <c r="AL163" s="44"/>
      <c r="AM163" s="44"/>
      <c r="AN163" s="44"/>
    </row>
    <row r="164" spans="29:40" x14ac:dyDescent="0.25">
      <c r="AC164" s="44"/>
      <c r="AD164" s="44"/>
      <c r="AE164" s="44"/>
      <c r="AF164" s="44"/>
      <c r="AG164" s="44"/>
      <c r="AH164" s="44"/>
      <c r="AI164" s="44"/>
      <c r="AJ164" s="44"/>
      <c r="AK164" s="44"/>
      <c r="AL164" s="44"/>
      <c r="AM164" s="44"/>
      <c r="AN164" s="44"/>
    </row>
    <row r="165" spans="29:40" x14ac:dyDescent="0.25">
      <c r="AC165" s="44"/>
      <c r="AD165" s="44"/>
      <c r="AE165" s="44"/>
      <c r="AF165" s="44"/>
      <c r="AG165" s="44"/>
      <c r="AH165" s="44"/>
      <c r="AI165" s="44"/>
      <c r="AJ165" s="44"/>
      <c r="AK165" s="44"/>
      <c r="AL165" s="44"/>
      <c r="AM165" s="44"/>
      <c r="AN165" s="44"/>
    </row>
    <row r="166" spans="29:40" x14ac:dyDescent="0.25">
      <c r="AC166" s="44"/>
      <c r="AD166" s="44"/>
      <c r="AE166" s="44"/>
      <c r="AF166" s="44"/>
      <c r="AG166" s="44"/>
      <c r="AH166" s="44"/>
      <c r="AI166" s="44"/>
      <c r="AJ166" s="44"/>
      <c r="AK166" s="44"/>
      <c r="AL166" s="44"/>
      <c r="AM166" s="44"/>
      <c r="AN166" s="44"/>
    </row>
    <row r="167" spans="29:40" x14ac:dyDescent="0.25">
      <c r="AC167" s="44"/>
      <c r="AD167" s="44"/>
      <c r="AE167" s="44"/>
      <c r="AF167" s="44"/>
      <c r="AG167" s="44"/>
      <c r="AH167" s="44"/>
      <c r="AI167" s="44"/>
      <c r="AJ167" s="44"/>
      <c r="AK167" s="44"/>
      <c r="AL167" s="44"/>
      <c r="AM167" s="44"/>
      <c r="AN167" s="44"/>
    </row>
    <row r="168" spans="29:40" x14ac:dyDescent="0.25">
      <c r="AC168" s="44"/>
      <c r="AD168" s="44"/>
      <c r="AE168" s="44"/>
      <c r="AF168" s="44"/>
      <c r="AG168" s="44"/>
      <c r="AH168" s="44"/>
      <c r="AI168" s="44"/>
      <c r="AJ168" s="44"/>
      <c r="AK168" s="44"/>
      <c r="AL168" s="44"/>
      <c r="AM168" s="44"/>
      <c r="AN168" s="44"/>
    </row>
    <row r="169" spans="29:40" x14ac:dyDescent="0.25">
      <c r="AC169" s="44"/>
      <c r="AD169" s="44"/>
      <c r="AE169" s="44"/>
      <c r="AF169" s="44"/>
      <c r="AG169" s="44"/>
      <c r="AH169" s="44"/>
      <c r="AI169" s="44"/>
      <c r="AJ169" s="44"/>
      <c r="AK169" s="44"/>
      <c r="AL169" s="44"/>
      <c r="AM169" s="44"/>
      <c r="AN169" s="44"/>
    </row>
    <row r="170" spans="29:40" x14ac:dyDescent="0.25">
      <c r="AC170" s="44"/>
      <c r="AD170" s="44"/>
      <c r="AE170" s="44"/>
      <c r="AF170" s="44"/>
      <c r="AG170" s="44"/>
      <c r="AH170" s="44"/>
      <c r="AI170" s="44"/>
      <c r="AJ170" s="44"/>
      <c r="AK170" s="44"/>
      <c r="AL170" s="44"/>
      <c r="AM170" s="44"/>
      <c r="AN170" s="44"/>
    </row>
    <row r="171" spans="29:40" x14ac:dyDescent="0.25">
      <c r="AC171" s="44"/>
      <c r="AD171" s="44"/>
      <c r="AE171" s="44"/>
      <c r="AF171" s="44"/>
      <c r="AG171" s="44"/>
      <c r="AH171" s="44"/>
      <c r="AI171" s="44"/>
      <c r="AJ171" s="44"/>
      <c r="AK171" s="44"/>
      <c r="AL171" s="44"/>
      <c r="AM171" s="44"/>
      <c r="AN171" s="44"/>
    </row>
    <row r="172" spans="29:40" x14ac:dyDescent="0.25">
      <c r="AC172" s="44"/>
      <c r="AD172" s="44"/>
      <c r="AE172" s="44"/>
      <c r="AF172" s="44"/>
      <c r="AG172" s="44"/>
      <c r="AH172" s="44"/>
      <c r="AI172" s="44"/>
      <c r="AJ172" s="44"/>
      <c r="AK172" s="44"/>
      <c r="AL172" s="44"/>
      <c r="AM172" s="44"/>
      <c r="AN172" s="44"/>
    </row>
    <row r="173" spans="29:40" x14ac:dyDescent="0.25">
      <c r="AC173" s="44"/>
      <c r="AD173" s="44"/>
      <c r="AE173" s="44"/>
      <c r="AF173" s="44"/>
      <c r="AG173" s="44"/>
      <c r="AH173" s="44"/>
      <c r="AI173" s="44"/>
      <c r="AJ173" s="44"/>
      <c r="AK173" s="44"/>
      <c r="AL173" s="44"/>
      <c r="AM173" s="44"/>
      <c r="AN173" s="44"/>
    </row>
    <row r="174" spans="29:40" x14ac:dyDescent="0.25">
      <c r="AC174" s="44"/>
      <c r="AD174" s="44"/>
      <c r="AE174" s="44"/>
      <c r="AF174" s="44"/>
      <c r="AG174" s="44"/>
      <c r="AH174" s="44"/>
      <c r="AI174" s="44"/>
      <c r="AJ174" s="44"/>
      <c r="AK174" s="44"/>
      <c r="AL174" s="44"/>
      <c r="AM174" s="44"/>
      <c r="AN174" s="44"/>
    </row>
    <row r="175" spans="29:40" x14ac:dyDescent="0.25">
      <c r="AC175" s="44"/>
      <c r="AD175" s="44"/>
      <c r="AE175" s="44"/>
      <c r="AF175" s="44"/>
      <c r="AG175" s="44"/>
      <c r="AH175" s="44"/>
      <c r="AI175" s="44"/>
      <c r="AJ175" s="44"/>
      <c r="AK175" s="44"/>
      <c r="AL175" s="44"/>
      <c r="AM175" s="44"/>
      <c r="AN175" s="44"/>
    </row>
    <row r="176" spans="29:40" x14ac:dyDescent="0.25">
      <c r="AC176" s="44"/>
      <c r="AD176" s="44"/>
      <c r="AE176" s="44"/>
      <c r="AF176" s="44"/>
      <c r="AG176" s="44"/>
      <c r="AH176" s="44"/>
      <c r="AI176" s="44"/>
      <c r="AJ176" s="44"/>
      <c r="AK176" s="44"/>
      <c r="AL176" s="44"/>
      <c r="AM176" s="44"/>
      <c r="AN176" s="44"/>
    </row>
    <row r="177" spans="29:40" x14ac:dyDescent="0.25">
      <c r="AC177" s="44"/>
      <c r="AD177" s="44"/>
      <c r="AE177" s="44"/>
      <c r="AF177" s="44"/>
      <c r="AG177" s="44"/>
      <c r="AH177" s="44"/>
      <c r="AI177" s="44"/>
      <c r="AJ177" s="44"/>
      <c r="AK177" s="44"/>
      <c r="AL177" s="44"/>
      <c r="AM177" s="44"/>
      <c r="AN177" s="44"/>
    </row>
    <row r="178" spans="29:40" x14ac:dyDescent="0.25">
      <c r="AC178" s="44"/>
      <c r="AD178" s="44"/>
      <c r="AE178" s="44"/>
      <c r="AF178" s="44"/>
      <c r="AG178" s="44"/>
      <c r="AH178" s="44"/>
      <c r="AI178" s="44"/>
      <c r="AJ178" s="44"/>
      <c r="AK178" s="44"/>
      <c r="AL178" s="44"/>
      <c r="AM178" s="44"/>
      <c r="AN178" s="44"/>
    </row>
    <row r="179" spans="29:40" x14ac:dyDescent="0.25">
      <c r="AC179" s="44"/>
      <c r="AD179" s="44"/>
      <c r="AE179" s="44"/>
      <c r="AF179" s="44"/>
      <c r="AG179" s="44"/>
      <c r="AH179" s="44"/>
      <c r="AI179" s="44"/>
      <c r="AJ179" s="44"/>
      <c r="AK179" s="44"/>
      <c r="AL179" s="44"/>
      <c r="AM179" s="44"/>
      <c r="AN179" s="44"/>
    </row>
    <row r="180" spans="29:40" x14ac:dyDescent="0.25">
      <c r="AC180" s="44"/>
      <c r="AD180" s="44"/>
      <c r="AE180" s="44"/>
      <c r="AF180" s="44"/>
      <c r="AG180" s="44"/>
      <c r="AH180" s="44"/>
      <c r="AI180" s="44"/>
      <c r="AJ180" s="44"/>
      <c r="AK180" s="44"/>
      <c r="AL180" s="44"/>
      <c r="AM180" s="44"/>
      <c r="AN180" s="44"/>
    </row>
    <row r="181" spans="29:40" x14ac:dyDescent="0.25">
      <c r="AC181" s="44"/>
      <c r="AD181" s="44"/>
      <c r="AE181" s="44"/>
      <c r="AF181" s="44"/>
      <c r="AG181" s="44"/>
      <c r="AH181" s="44"/>
      <c r="AI181" s="44"/>
      <c r="AJ181" s="44"/>
      <c r="AK181" s="44"/>
      <c r="AL181" s="44"/>
      <c r="AM181" s="44"/>
      <c r="AN181" s="44"/>
    </row>
    <row r="182" spans="29:40" x14ac:dyDescent="0.25">
      <c r="AC182" s="44"/>
      <c r="AD182" s="44"/>
      <c r="AE182" s="44"/>
      <c r="AF182" s="44"/>
      <c r="AG182" s="44"/>
      <c r="AH182" s="44"/>
      <c r="AI182" s="44"/>
      <c r="AJ182" s="44"/>
      <c r="AK182" s="44"/>
      <c r="AL182" s="44"/>
      <c r="AM182" s="44"/>
      <c r="AN182" s="44"/>
    </row>
    <row r="183" spans="29:40" x14ac:dyDescent="0.25">
      <c r="AC183" s="44"/>
      <c r="AD183" s="44"/>
      <c r="AE183" s="44"/>
      <c r="AF183" s="44"/>
      <c r="AG183" s="44"/>
      <c r="AH183" s="44"/>
      <c r="AI183" s="44"/>
      <c r="AJ183" s="44"/>
      <c r="AK183" s="44"/>
      <c r="AL183" s="44"/>
      <c r="AM183" s="44"/>
      <c r="AN183" s="44"/>
    </row>
    <row r="184" spans="29:40" x14ac:dyDescent="0.25">
      <c r="AC184" s="44"/>
      <c r="AD184" s="44"/>
      <c r="AE184" s="44"/>
      <c r="AF184" s="44"/>
      <c r="AG184" s="44"/>
      <c r="AH184" s="44"/>
      <c r="AI184" s="44"/>
      <c r="AJ184" s="44"/>
      <c r="AK184" s="44"/>
      <c r="AL184" s="44"/>
      <c r="AM184" s="44"/>
      <c r="AN184" s="44"/>
    </row>
    <row r="185" spans="29:40" ht="15" customHeight="1" x14ac:dyDescent="0.25">
      <c r="AC185" s="44"/>
      <c r="AD185" s="44"/>
      <c r="AE185" s="44"/>
      <c r="AF185" s="44"/>
      <c r="AG185" s="44"/>
      <c r="AH185" s="44"/>
      <c r="AI185" s="44"/>
      <c r="AJ185" s="44"/>
      <c r="AK185" s="44"/>
      <c r="AL185" s="44"/>
      <c r="AM185" s="44"/>
      <c r="AN185" s="44"/>
    </row>
    <row r="186" spans="29:40" x14ac:dyDescent="0.25">
      <c r="AC186" s="44"/>
      <c r="AD186" s="44"/>
      <c r="AE186" s="44"/>
      <c r="AF186" s="44"/>
      <c r="AG186" s="44"/>
      <c r="AH186" s="44"/>
      <c r="AI186" s="44"/>
      <c r="AJ186" s="44"/>
      <c r="AK186" s="44"/>
      <c r="AL186" s="44"/>
      <c r="AM186" s="44"/>
      <c r="AN186" s="44"/>
    </row>
    <row r="187" spans="29:40" x14ac:dyDescent="0.25">
      <c r="AC187" s="44"/>
      <c r="AD187" s="44"/>
      <c r="AE187" s="44"/>
      <c r="AF187" s="44"/>
      <c r="AG187" s="44"/>
      <c r="AH187" s="44"/>
      <c r="AI187" s="44"/>
      <c r="AJ187" s="44"/>
      <c r="AK187" s="44"/>
      <c r="AL187" s="44"/>
      <c r="AM187" s="44"/>
      <c r="AN187" s="44"/>
    </row>
    <row r="188" spans="29:40" x14ac:dyDescent="0.25">
      <c r="AC188" s="44"/>
      <c r="AD188" s="44"/>
      <c r="AE188" s="44"/>
      <c r="AF188" s="44"/>
      <c r="AG188" s="44"/>
      <c r="AH188" s="44"/>
      <c r="AI188" s="44"/>
      <c r="AJ188" s="44"/>
      <c r="AK188" s="44"/>
      <c r="AL188" s="44"/>
      <c r="AM188" s="44"/>
      <c r="AN188" s="44"/>
    </row>
    <row r="189" spans="29:40" x14ac:dyDescent="0.25">
      <c r="AC189" s="44"/>
      <c r="AD189" s="44"/>
      <c r="AE189" s="44"/>
      <c r="AF189" s="44"/>
      <c r="AG189" s="44"/>
      <c r="AH189" s="44"/>
      <c r="AI189" s="44"/>
      <c r="AJ189" s="44"/>
      <c r="AK189" s="44"/>
      <c r="AL189" s="44"/>
      <c r="AM189" s="44"/>
      <c r="AN189" s="44"/>
    </row>
    <row r="190" spans="29:40" x14ac:dyDescent="0.25">
      <c r="AC190" s="44"/>
      <c r="AD190" s="44"/>
      <c r="AE190" s="44"/>
      <c r="AF190" s="44"/>
      <c r="AG190" s="44"/>
      <c r="AH190" s="44"/>
      <c r="AI190" s="44"/>
      <c r="AJ190" s="44"/>
      <c r="AK190" s="44"/>
      <c r="AL190" s="44"/>
      <c r="AM190" s="44"/>
      <c r="AN190" s="44"/>
    </row>
    <row r="191" spans="29:40" x14ac:dyDescent="0.25">
      <c r="AC191" s="44"/>
      <c r="AD191" s="44"/>
      <c r="AE191" s="45"/>
      <c r="AF191" s="44"/>
      <c r="AG191" s="44"/>
      <c r="AH191" s="44"/>
      <c r="AI191" s="44"/>
      <c r="AJ191" s="44"/>
      <c r="AK191" s="44"/>
      <c r="AL191" s="44"/>
      <c r="AM191" s="44"/>
      <c r="AN191" s="44"/>
    </row>
    <row r="192" spans="29:40" x14ac:dyDescent="0.25">
      <c r="AC192" s="44"/>
      <c r="AD192" s="44"/>
      <c r="AE192" s="44"/>
      <c r="AF192" s="44"/>
      <c r="AG192" s="44"/>
      <c r="AH192" s="44"/>
      <c r="AI192" s="44"/>
      <c r="AJ192" s="44"/>
      <c r="AK192" s="44"/>
      <c r="AL192" s="44"/>
      <c r="AM192" s="44"/>
      <c r="AN192" s="44"/>
    </row>
    <row r="193" spans="29:40" x14ac:dyDescent="0.25">
      <c r="AC193" s="44"/>
      <c r="AD193" s="44"/>
      <c r="AE193" s="44"/>
      <c r="AF193" s="44"/>
      <c r="AG193" s="44"/>
      <c r="AH193" s="44"/>
      <c r="AI193" s="44"/>
      <c r="AJ193" s="44"/>
      <c r="AK193" s="44"/>
      <c r="AL193" s="44"/>
      <c r="AM193" s="44"/>
      <c r="AN193" s="44"/>
    </row>
    <row r="194" spans="29:40" x14ac:dyDescent="0.25">
      <c r="AC194" s="44"/>
      <c r="AD194" s="44"/>
      <c r="AE194" s="44"/>
      <c r="AF194" s="44"/>
      <c r="AG194" s="44"/>
      <c r="AH194" s="44"/>
      <c r="AI194" s="44"/>
      <c r="AJ194" s="44"/>
      <c r="AK194" s="44"/>
      <c r="AL194" s="44"/>
      <c r="AM194" s="44"/>
      <c r="AN194" s="44"/>
    </row>
    <row r="195" spans="29:40" x14ac:dyDescent="0.25">
      <c r="AC195" s="44"/>
      <c r="AD195" s="44"/>
      <c r="AE195" s="44"/>
      <c r="AF195" s="44"/>
      <c r="AG195" s="44"/>
      <c r="AH195" s="44"/>
      <c r="AI195" s="44"/>
      <c r="AJ195" s="44"/>
      <c r="AK195" s="44"/>
      <c r="AL195" s="44"/>
      <c r="AM195" s="44"/>
      <c r="AN195" s="44"/>
    </row>
    <row r="196" spans="29:40" x14ac:dyDescent="0.25">
      <c r="AC196" s="44"/>
      <c r="AD196" s="44"/>
      <c r="AE196" s="44"/>
      <c r="AF196" s="44"/>
      <c r="AG196" s="44"/>
      <c r="AH196" s="44"/>
      <c r="AI196" s="44"/>
      <c r="AJ196" s="44"/>
      <c r="AK196" s="44"/>
      <c r="AL196" s="44"/>
      <c r="AM196" s="44"/>
      <c r="AN196" s="44"/>
    </row>
    <row r="197" spans="29:40" x14ac:dyDescent="0.25">
      <c r="AC197" s="44"/>
      <c r="AD197" s="44"/>
      <c r="AE197" s="44"/>
      <c r="AF197" s="44"/>
      <c r="AG197" s="44"/>
      <c r="AH197" s="44"/>
      <c r="AI197" s="44"/>
      <c r="AJ197" s="44"/>
      <c r="AK197" s="44"/>
      <c r="AL197" s="44"/>
      <c r="AM197" s="44"/>
      <c r="AN197" s="44"/>
    </row>
    <row r="198" spans="29:40" x14ac:dyDescent="0.25">
      <c r="AC198" s="44"/>
      <c r="AD198" s="44"/>
      <c r="AE198" s="44"/>
      <c r="AF198" s="44"/>
      <c r="AG198" s="44"/>
      <c r="AH198" s="44"/>
      <c r="AI198" s="44"/>
      <c r="AJ198" s="44"/>
      <c r="AK198" s="44"/>
      <c r="AL198" s="44"/>
      <c r="AM198" s="44"/>
      <c r="AN198" s="44"/>
    </row>
    <row r="199" spans="29:40" x14ac:dyDescent="0.25">
      <c r="AC199" s="44"/>
      <c r="AD199" s="44"/>
      <c r="AE199" s="44"/>
      <c r="AF199" s="44"/>
      <c r="AG199" s="44"/>
      <c r="AH199" s="44"/>
      <c r="AI199" s="44"/>
      <c r="AJ199" s="44"/>
      <c r="AK199" s="44"/>
      <c r="AL199" s="44"/>
      <c r="AM199" s="44"/>
      <c r="AN199" s="44"/>
    </row>
    <row r="200" spans="29:40" x14ac:dyDescent="0.25">
      <c r="AC200" s="44"/>
      <c r="AD200" s="44"/>
      <c r="AE200" s="44"/>
      <c r="AF200" s="44"/>
      <c r="AG200" s="44"/>
      <c r="AH200" s="44"/>
      <c r="AI200" s="44"/>
      <c r="AJ200" s="44"/>
      <c r="AK200" s="44"/>
      <c r="AL200" s="44"/>
      <c r="AM200" s="44"/>
      <c r="AN200" s="44"/>
    </row>
    <row r="201" spans="29:40" x14ac:dyDescent="0.25">
      <c r="AC201" s="44"/>
      <c r="AD201" s="44"/>
      <c r="AE201" s="44"/>
      <c r="AF201" s="44"/>
      <c r="AG201" s="44"/>
      <c r="AH201" s="44"/>
      <c r="AI201" s="44"/>
      <c r="AJ201" s="44"/>
      <c r="AK201" s="44"/>
      <c r="AL201" s="44"/>
      <c r="AM201" s="44"/>
      <c r="AN201" s="44"/>
    </row>
    <row r="202" spans="29:40" x14ac:dyDescent="0.25">
      <c r="AC202" s="44"/>
      <c r="AD202" s="44"/>
      <c r="AE202" s="44"/>
      <c r="AF202" s="44"/>
      <c r="AG202" s="44"/>
      <c r="AH202" s="44"/>
      <c r="AI202" s="44"/>
      <c r="AJ202" s="44"/>
      <c r="AK202" s="44"/>
      <c r="AL202" s="44"/>
      <c r="AM202" s="44"/>
      <c r="AN202" s="44"/>
    </row>
    <row r="203" spans="29:40" x14ac:dyDescent="0.25">
      <c r="AC203" s="44"/>
      <c r="AD203" s="44"/>
      <c r="AE203" s="44"/>
      <c r="AF203" s="44"/>
      <c r="AG203" s="44"/>
      <c r="AH203" s="44"/>
      <c r="AI203" s="44"/>
      <c r="AJ203" s="44"/>
      <c r="AK203" s="44"/>
      <c r="AL203" s="44"/>
      <c r="AM203" s="44"/>
      <c r="AN203" s="44"/>
    </row>
    <row r="204" spans="29:40" x14ac:dyDescent="0.25">
      <c r="AC204" s="44"/>
      <c r="AD204" s="44"/>
      <c r="AE204" s="44"/>
      <c r="AF204" s="44"/>
      <c r="AG204" s="44"/>
      <c r="AH204" s="44"/>
      <c r="AI204" s="44"/>
      <c r="AJ204" s="44"/>
      <c r="AK204" s="44"/>
      <c r="AL204" s="44"/>
      <c r="AM204" s="44"/>
      <c r="AN204" s="44"/>
    </row>
    <row r="205" spans="29:40" x14ac:dyDescent="0.25">
      <c r="AC205" s="44"/>
      <c r="AD205" s="44"/>
      <c r="AE205" s="44"/>
      <c r="AF205" s="44"/>
      <c r="AG205" s="44"/>
      <c r="AH205" s="44"/>
      <c r="AI205" s="44"/>
      <c r="AJ205" s="44"/>
      <c r="AK205" s="44"/>
      <c r="AL205" s="44"/>
      <c r="AM205" s="44"/>
      <c r="AN205" s="44"/>
    </row>
    <row r="206" spans="29:40" x14ac:dyDescent="0.25">
      <c r="AC206" s="44"/>
      <c r="AD206" s="44"/>
      <c r="AE206" s="44"/>
      <c r="AF206" s="44"/>
      <c r="AG206" s="44"/>
      <c r="AH206" s="44"/>
      <c r="AI206" s="44"/>
      <c r="AJ206" s="44"/>
      <c r="AK206" s="44"/>
      <c r="AL206" s="44"/>
      <c r="AM206" s="44"/>
      <c r="AN206" s="44"/>
    </row>
    <row r="207" spans="29:40" ht="15" customHeight="1" x14ac:dyDescent="0.25">
      <c r="AC207" s="44"/>
      <c r="AD207" s="44"/>
      <c r="AE207" s="44"/>
      <c r="AF207" s="44"/>
      <c r="AG207" s="44"/>
      <c r="AH207" s="44"/>
      <c r="AI207" s="44"/>
      <c r="AJ207" s="44"/>
      <c r="AK207" s="44"/>
      <c r="AL207" s="44"/>
      <c r="AM207" s="44"/>
      <c r="AN207" s="44"/>
    </row>
    <row r="208" spans="29:40" x14ac:dyDescent="0.25">
      <c r="AC208" s="44"/>
      <c r="AD208" s="44"/>
      <c r="AE208" s="44"/>
      <c r="AF208" s="44"/>
      <c r="AG208" s="44"/>
      <c r="AH208" s="44"/>
      <c r="AI208" s="44"/>
      <c r="AJ208" s="44"/>
      <c r="AK208" s="44"/>
      <c r="AL208" s="44"/>
      <c r="AM208" s="44"/>
      <c r="AN208" s="44"/>
    </row>
    <row r="209" spans="29:40" x14ac:dyDescent="0.25">
      <c r="AC209" s="44"/>
      <c r="AD209" s="44"/>
      <c r="AE209" s="44"/>
      <c r="AF209" s="44"/>
      <c r="AG209" s="44"/>
      <c r="AH209" s="44"/>
      <c r="AI209" s="44"/>
      <c r="AJ209" s="44"/>
      <c r="AK209" s="44"/>
      <c r="AL209" s="44"/>
      <c r="AM209" s="44"/>
      <c r="AN209" s="44"/>
    </row>
    <row r="210" spans="29:40" x14ac:dyDescent="0.25">
      <c r="AC210" s="44"/>
      <c r="AD210" s="44"/>
      <c r="AE210" s="44"/>
      <c r="AF210" s="44"/>
      <c r="AG210" s="44"/>
      <c r="AH210" s="44"/>
      <c r="AI210" s="44"/>
      <c r="AJ210" s="44"/>
      <c r="AK210" s="44"/>
      <c r="AL210" s="44"/>
      <c r="AM210" s="44"/>
      <c r="AN210" s="44"/>
    </row>
    <row r="211" spans="29:40" x14ac:dyDescent="0.25">
      <c r="AC211" s="44"/>
      <c r="AD211" s="44"/>
      <c r="AE211" s="44"/>
      <c r="AF211" s="44"/>
      <c r="AG211" s="44"/>
      <c r="AH211" s="44"/>
      <c r="AI211" s="44"/>
      <c r="AJ211" s="44"/>
      <c r="AK211" s="44"/>
      <c r="AL211" s="44"/>
      <c r="AM211" s="44"/>
      <c r="AN211" s="44"/>
    </row>
    <row r="212" spans="29:40" x14ac:dyDescent="0.25">
      <c r="AC212" s="44"/>
      <c r="AD212" s="44"/>
      <c r="AE212" s="44"/>
      <c r="AF212" s="44"/>
      <c r="AG212" s="44"/>
      <c r="AH212" s="44"/>
      <c r="AI212" s="44"/>
      <c r="AJ212" s="44"/>
      <c r="AK212" s="44"/>
      <c r="AL212" s="44"/>
      <c r="AM212" s="44"/>
      <c r="AN212" s="44"/>
    </row>
    <row r="213" spans="29:40" x14ac:dyDescent="0.25">
      <c r="AC213" s="44"/>
      <c r="AD213" s="44"/>
      <c r="AE213" s="44"/>
      <c r="AF213" s="44"/>
      <c r="AG213" s="44"/>
      <c r="AH213" s="44"/>
      <c r="AI213" s="44"/>
      <c r="AJ213" s="44"/>
      <c r="AK213" s="44"/>
      <c r="AL213" s="44"/>
      <c r="AM213" s="44"/>
      <c r="AN213" s="44"/>
    </row>
    <row r="214" spans="29:40" x14ac:dyDescent="0.25">
      <c r="AC214" s="44"/>
      <c r="AD214" s="44"/>
      <c r="AE214" s="44"/>
      <c r="AF214" s="44"/>
      <c r="AG214" s="44"/>
      <c r="AH214" s="44"/>
      <c r="AI214" s="44"/>
      <c r="AJ214" s="44"/>
      <c r="AK214" s="44"/>
      <c r="AL214" s="44"/>
      <c r="AM214" s="44"/>
      <c r="AN214" s="44"/>
    </row>
    <row r="215" spans="29:40" x14ac:dyDescent="0.25">
      <c r="AC215" s="44"/>
      <c r="AD215" s="44"/>
      <c r="AE215" s="44"/>
      <c r="AF215" s="44"/>
      <c r="AG215" s="44"/>
      <c r="AH215" s="44"/>
      <c r="AI215" s="44"/>
      <c r="AJ215" s="44"/>
      <c r="AK215" s="44"/>
      <c r="AL215" s="44"/>
      <c r="AM215" s="44"/>
      <c r="AN215" s="44"/>
    </row>
    <row r="216" spans="29:40" x14ac:dyDescent="0.25">
      <c r="AC216" s="44"/>
      <c r="AD216" s="44"/>
      <c r="AE216" s="44"/>
      <c r="AF216" s="44"/>
      <c r="AG216" s="44"/>
      <c r="AH216" s="44"/>
      <c r="AI216" s="44"/>
      <c r="AJ216" s="44"/>
      <c r="AK216" s="44"/>
      <c r="AL216" s="44"/>
      <c r="AM216" s="44"/>
      <c r="AN216" s="44"/>
    </row>
    <row r="217" spans="29:40" x14ac:dyDescent="0.25">
      <c r="AC217" s="44"/>
      <c r="AD217" s="44"/>
      <c r="AE217" s="44"/>
      <c r="AF217" s="44"/>
      <c r="AG217" s="44"/>
      <c r="AH217" s="44"/>
      <c r="AI217" s="44"/>
      <c r="AJ217" s="44"/>
      <c r="AK217" s="44"/>
      <c r="AL217" s="44"/>
      <c r="AM217" s="44"/>
      <c r="AN217" s="44"/>
    </row>
    <row r="218" spans="29:40" x14ac:dyDescent="0.25">
      <c r="AC218" s="44"/>
      <c r="AD218" s="44"/>
      <c r="AE218" s="44"/>
      <c r="AF218" s="44"/>
      <c r="AG218" s="44"/>
      <c r="AH218" s="44"/>
      <c r="AI218" s="44"/>
      <c r="AJ218" s="44"/>
      <c r="AK218" s="44"/>
      <c r="AL218" s="44"/>
      <c r="AM218" s="44"/>
      <c r="AN218" s="44"/>
    </row>
    <row r="219" spans="29:40" x14ac:dyDescent="0.25">
      <c r="AC219" s="44"/>
      <c r="AD219" s="44"/>
      <c r="AE219" s="44"/>
      <c r="AF219" s="44"/>
      <c r="AG219" s="44"/>
      <c r="AH219" s="44"/>
      <c r="AI219" s="44"/>
      <c r="AJ219" s="44"/>
      <c r="AK219" s="44"/>
      <c r="AL219" s="44"/>
      <c r="AM219" s="44"/>
      <c r="AN219" s="44"/>
    </row>
    <row r="220" spans="29:40" x14ac:dyDescent="0.25">
      <c r="AC220" s="44"/>
      <c r="AD220" s="44"/>
      <c r="AE220" s="44"/>
      <c r="AF220" s="44"/>
      <c r="AG220" s="44"/>
      <c r="AH220" s="44"/>
      <c r="AI220" s="44"/>
      <c r="AJ220" s="44"/>
      <c r="AK220" s="44"/>
      <c r="AL220" s="44"/>
      <c r="AM220" s="44"/>
      <c r="AN220" s="44"/>
    </row>
    <row r="221" spans="29:40" x14ac:dyDescent="0.25">
      <c r="AC221" s="44"/>
      <c r="AD221" s="44"/>
      <c r="AE221" s="45"/>
      <c r="AF221" s="44"/>
      <c r="AG221" s="44"/>
      <c r="AH221" s="44"/>
      <c r="AI221" s="44"/>
      <c r="AJ221" s="44"/>
      <c r="AK221" s="44"/>
      <c r="AL221" s="44"/>
      <c r="AM221" s="44"/>
      <c r="AN221" s="44"/>
    </row>
    <row r="222" spans="29:40" x14ac:dyDescent="0.25">
      <c r="AC222" s="44"/>
      <c r="AD222" s="44"/>
      <c r="AE222" s="44"/>
      <c r="AF222" s="44"/>
      <c r="AG222" s="44"/>
      <c r="AH222" s="44"/>
      <c r="AI222" s="44"/>
      <c r="AJ222" s="44"/>
      <c r="AK222" s="44"/>
      <c r="AL222" s="44"/>
      <c r="AM222" s="44"/>
      <c r="AN222" s="44"/>
    </row>
    <row r="223" spans="29:40" x14ac:dyDescent="0.25">
      <c r="AC223" s="44"/>
      <c r="AD223" s="44"/>
      <c r="AE223" s="44"/>
      <c r="AF223" s="44"/>
      <c r="AG223" s="44"/>
      <c r="AH223" s="44"/>
      <c r="AI223" s="44"/>
      <c r="AJ223" s="44"/>
      <c r="AK223" s="44"/>
      <c r="AL223" s="44"/>
      <c r="AM223" s="44"/>
      <c r="AN223" s="44"/>
    </row>
    <row r="224" spans="29:40" x14ac:dyDescent="0.25">
      <c r="AC224" s="44"/>
      <c r="AD224" s="44"/>
      <c r="AE224" s="44"/>
      <c r="AF224" s="44"/>
      <c r="AG224" s="44"/>
      <c r="AH224" s="44"/>
      <c r="AI224" s="44"/>
      <c r="AJ224" s="44"/>
      <c r="AK224" s="44"/>
      <c r="AL224" s="44"/>
      <c r="AM224" s="44"/>
      <c r="AN224" s="44"/>
    </row>
    <row r="225" spans="29:40" x14ac:dyDescent="0.25">
      <c r="AC225" s="44"/>
      <c r="AD225" s="44"/>
      <c r="AE225" s="44"/>
      <c r="AF225" s="44"/>
      <c r="AG225" s="44"/>
      <c r="AH225" s="44"/>
      <c r="AI225" s="44"/>
      <c r="AJ225" s="44"/>
      <c r="AK225" s="44"/>
      <c r="AL225" s="44"/>
      <c r="AM225" s="44"/>
      <c r="AN225" s="44"/>
    </row>
    <row r="226" spans="29:40" x14ac:dyDescent="0.25">
      <c r="AC226" s="44"/>
      <c r="AD226" s="44"/>
      <c r="AE226" s="44"/>
      <c r="AF226" s="44"/>
      <c r="AG226" s="44"/>
      <c r="AH226" s="44"/>
      <c r="AI226" s="44"/>
      <c r="AJ226" s="44"/>
      <c r="AK226" s="44"/>
      <c r="AL226" s="44"/>
      <c r="AM226" s="44"/>
      <c r="AN226" s="44"/>
    </row>
    <row r="227" spans="29:40" x14ac:dyDescent="0.25">
      <c r="AC227" s="44"/>
      <c r="AD227" s="44"/>
      <c r="AE227" s="44"/>
      <c r="AF227" s="44"/>
      <c r="AG227" s="44"/>
      <c r="AH227" s="44"/>
      <c r="AI227" s="44"/>
      <c r="AJ227" s="44"/>
      <c r="AK227" s="44"/>
      <c r="AL227" s="44"/>
      <c r="AM227" s="44"/>
      <c r="AN227" s="44"/>
    </row>
    <row r="228" spans="29:40" x14ac:dyDescent="0.25">
      <c r="AC228" s="44"/>
      <c r="AD228" s="44"/>
      <c r="AE228" s="44"/>
      <c r="AF228" s="44"/>
      <c r="AG228" s="44"/>
      <c r="AH228" s="44"/>
      <c r="AI228" s="44"/>
      <c r="AJ228" s="44"/>
      <c r="AK228" s="44"/>
      <c r="AL228" s="44"/>
      <c r="AM228" s="44"/>
      <c r="AN228" s="44"/>
    </row>
    <row r="229" spans="29:40" ht="15" customHeight="1" x14ac:dyDescent="0.25">
      <c r="AC229" s="44"/>
      <c r="AD229" s="44"/>
      <c r="AE229" s="44"/>
      <c r="AF229" s="44"/>
      <c r="AG229" s="44"/>
      <c r="AH229" s="44"/>
      <c r="AI229" s="44"/>
      <c r="AJ229" s="44"/>
      <c r="AK229" s="44"/>
      <c r="AL229" s="44"/>
      <c r="AM229" s="44"/>
      <c r="AN229" s="44"/>
    </row>
    <row r="230" spans="29:40" x14ac:dyDescent="0.25">
      <c r="AC230" s="44"/>
      <c r="AD230" s="44"/>
      <c r="AE230" s="44"/>
      <c r="AF230" s="44"/>
      <c r="AG230" s="44"/>
      <c r="AH230" s="44"/>
      <c r="AI230" s="44"/>
      <c r="AJ230" s="44"/>
      <c r="AK230" s="44"/>
      <c r="AL230" s="44"/>
      <c r="AM230" s="44"/>
      <c r="AN230" s="44"/>
    </row>
    <row r="231" spans="29:40" x14ac:dyDescent="0.25">
      <c r="AC231" s="44"/>
      <c r="AD231" s="44"/>
      <c r="AE231" s="44"/>
      <c r="AF231" s="44"/>
      <c r="AG231" s="44"/>
      <c r="AH231" s="44"/>
      <c r="AI231" s="44"/>
      <c r="AJ231" s="44"/>
      <c r="AK231" s="44"/>
      <c r="AL231" s="44"/>
      <c r="AM231" s="44"/>
      <c r="AN231" s="44"/>
    </row>
    <row r="232" spans="29:40" x14ac:dyDescent="0.25">
      <c r="AC232" s="44"/>
      <c r="AD232" s="44"/>
      <c r="AE232" s="44"/>
      <c r="AF232" s="44"/>
      <c r="AG232" s="44"/>
      <c r="AH232" s="44"/>
      <c r="AI232" s="44"/>
      <c r="AJ232" s="44"/>
      <c r="AK232" s="44"/>
      <c r="AL232" s="44"/>
      <c r="AM232" s="44"/>
      <c r="AN232" s="44"/>
    </row>
    <row r="233" spans="29:40" x14ac:dyDescent="0.25">
      <c r="AC233" s="44"/>
      <c r="AD233" s="44"/>
      <c r="AE233" s="44"/>
      <c r="AF233" s="44"/>
      <c r="AG233" s="44"/>
      <c r="AH233" s="44"/>
      <c r="AI233" s="44"/>
      <c r="AJ233" s="44"/>
      <c r="AK233" s="44"/>
      <c r="AL233" s="44"/>
      <c r="AM233" s="44"/>
      <c r="AN233" s="44"/>
    </row>
    <row r="234" spans="29:40" x14ac:dyDescent="0.25">
      <c r="AC234" s="44"/>
      <c r="AD234" s="44"/>
      <c r="AE234" s="44"/>
      <c r="AF234" s="44"/>
      <c r="AG234" s="44"/>
      <c r="AH234" s="44"/>
      <c r="AI234" s="44"/>
      <c r="AJ234" s="44"/>
      <c r="AK234" s="44"/>
      <c r="AL234" s="44"/>
      <c r="AM234" s="44"/>
      <c r="AN234" s="44"/>
    </row>
    <row r="235" spans="29:40" x14ac:dyDescent="0.25">
      <c r="AC235" s="44"/>
      <c r="AD235" s="44"/>
      <c r="AE235" s="44"/>
      <c r="AF235" s="44"/>
      <c r="AG235" s="44"/>
      <c r="AH235" s="44"/>
      <c r="AI235" s="44"/>
      <c r="AJ235" s="44"/>
      <c r="AK235" s="44"/>
      <c r="AL235" s="44"/>
      <c r="AM235" s="44"/>
      <c r="AN235" s="44"/>
    </row>
    <row r="236" spans="29:40" x14ac:dyDescent="0.25">
      <c r="AC236" s="44"/>
      <c r="AD236" s="44"/>
      <c r="AE236" s="44"/>
      <c r="AF236" s="44"/>
      <c r="AG236" s="44"/>
      <c r="AH236" s="44"/>
      <c r="AI236" s="44"/>
      <c r="AJ236" s="44"/>
      <c r="AK236" s="44"/>
      <c r="AL236" s="44"/>
      <c r="AM236" s="44"/>
      <c r="AN236" s="44"/>
    </row>
    <row r="237" spans="29:40" x14ac:dyDescent="0.25">
      <c r="AC237" s="44"/>
      <c r="AD237" s="44"/>
      <c r="AE237" s="44"/>
      <c r="AF237" s="44"/>
      <c r="AG237" s="44"/>
      <c r="AH237" s="44"/>
      <c r="AI237" s="44"/>
      <c r="AJ237" s="44"/>
      <c r="AK237" s="44"/>
      <c r="AL237" s="44"/>
      <c r="AM237" s="44"/>
      <c r="AN237" s="44"/>
    </row>
    <row r="238" spans="29:40" x14ac:dyDescent="0.25">
      <c r="AC238" s="44"/>
      <c r="AD238" s="44"/>
      <c r="AE238" s="44"/>
      <c r="AF238" s="44"/>
      <c r="AG238" s="44"/>
      <c r="AH238" s="44"/>
      <c r="AI238" s="44"/>
      <c r="AJ238" s="44"/>
      <c r="AK238" s="44"/>
      <c r="AL238" s="44"/>
      <c r="AM238" s="44"/>
      <c r="AN238" s="44"/>
    </row>
    <row r="239" spans="29:40" x14ac:dyDescent="0.25">
      <c r="AC239" s="44"/>
      <c r="AD239" s="44"/>
      <c r="AE239" s="44"/>
      <c r="AF239" s="44"/>
      <c r="AG239" s="44"/>
      <c r="AH239" s="44"/>
      <c r="AI239" s="44"/>
      <c r="AJ239" s="44"/>
      <c r="AK239" s="44"/>
      <c r="AL239" s="44"/>
      <c r="AM239" s="44"/>
      <c r="AN239" s="44"/>
    </row>
    <row r="240" spans="29:40" x14ac:dyDescent="0.25">
      <c r="AC240" s="44"/>
      <c r="AD240" s="44"/>
      <c r="AE240" s="44"/>
      <c r="AF240" s="44"/>
      <c r="AG240" s="44"/>
      <c r="AH240" s="44"/>
      <c r="AI240" s="44"/>
      <c r="AJ240" s="44"/>
      <c r="AK240" s="44"/>
      <c r="AL240" s="44"/>
      <c r="AM240" s="44"/>
      <c r="AN240" s="44"/>
    </row>
    <row r="241" spans="29:40" x14ac:dyDescent="0.25">
      <c r="AC241" s="44"/>
      <c r="AD241" s="44"/>
      <c r="AE241" s="44"/>
      <c r="AF241" s="44"/>
      <c r="AG241" s="44"/>
      <c r="AH241" s="44"/>
      <c r="AI241" s="44"/>
      <c r="AJ241" s="44"/>
      <c r="AK241" s="44"/>
      <c r="AL241" s="44"/>
      <c r="AM241" s="44"/>
      <c r="AN241" s="44"/>
    </row>
    <row r="242" spans="29:40" x14ac:dyDescent="0.25">
      <c r="AC242" s="44"/>
      <c r="AD242" s="44"/>
      <c r="AE242" s="44"/>
      <c r="AF242" s="44"/>
      <c r="AG242" s="44"/>
      <c r="AH242" s="44"/>
      <c r="AI242" s="44"/>
      <c r="AJ242" s="44"/>
      <c r="AK242" s="44"/>
      <c r="AL242" s="44"/>
      <c r="AM242" s="44"/>
      <c r="AN242" s="44"/>
    </row>
    <row r="243" spans="29:40" x14ac:dyDescent="0.25">
      <c r="AC243" s="44"/>
      <c r="AD243" s="44"/>
      <c r="AE243" s="44"/>
      <c r="AF243" s="44"/>
      <c r="AG243" s="44"/>
      <c r="AH243" s="44"/>
      <c r="AI243" s="44"/>
      <c r="AJ243" s="44"/>
      <c r="AK243" s="44"/>
      <c r="AL243" s="44"/>
      <c r="AM243" s="44"/>
      <c r="AN243" s="44"/>
    </row>
    <row r="244" spans="29:40" x14ac:dyDescent="0.25">
      <c r="AC244" s="44"/>
      <c r="AD244" s="44"/>
      <c r="AE244" s="44"/>
      <c r="AF244" s="44"/>
      <c r="AG244" s="44"/>
      <c r="AH244" s="44"/>
      <c r="AI244" s="44"/>
      <c r="AJ244" s="44"/>
      <c r="AK244" s="44"/>
      <c r="AL244" s="44"/>
      <c r="AM244" s="44"/>
      <c r="AN244" s="44"/>
    </row>
    <row r="245" spans="29:40" x14ac:dyDescent="0.25">
      <c r="AC245" s="44"/>
      <c r="AD245" s="44"/>
      <c r="AE245" s="44"/>
      <c r="AF245" s="44"/>
      <c r="AG245" s="44"/>
      <c r="AH245" s="44"/>
      <c r="AI245" s="44"/>
      <c r="AJ245" s="44"/>
      <c r="AK245" s="44"/>
      <c r="AL245" s="44"/>
      <c r="AM245" s="44"/>
      <c r="AN245" s="44"/>
    </row>
    <row r="246" spans="29:40" x14ac:dyDescent="0.25">
      <c r="AC246" s="44"/>
      <c r="AD246" s="44"/>
      <c r="AE246" s="44"/>
      <c r="AF246" s="44"/>
      <c r="AG246" s="44"/>
      <c r="AH246" s="44"/>
      <c r="AI246" s="44"/>
      <c r="AJ246" s="44"/>
      <c r="AK246" s="44"/>
      <c r="AL246" s="44"/>
      <c r="AM246" s="44"/>
      <c r="AN246" s="44"/>
    </row>
    <row r="247" spans="29:40" x14ac:dyDescent="0.25">
      <c r="AC247" s="44"/>
      <c r="AD247" s="44"/>
      <c r="AE247" s="44"/>
      <c r="AF247" s="44"/>
      <c r="AG247" s="44"/>
      <c r="AH247" s="44"/>
      <c r="AI247" s="44"/>
      <c r="AJ247" s="44"/>
      <c r="AK247" s="44"/>
      <c r="AL247" s="44"/>
      <c r="AM247" s="44"/>
      <c r="AN247" s="44"/>
    </row>
    <row r="248" spans="29:40" x14ac:dyDescent="0.25">
      <c r="AC248" s="44"/>
      <c r="AD248" s="44"/>
      <c r="AE248" s="44"/>
      <c r="AF248" s="44"/>
      <c r="AG248" s="44"/>
      <c r="AH248" s="44"/>
      <c r="AI248" s="44"/>
      <c r="AJ248" s="44"/>
      <c r="AK248" s="44"/>
      <c r="AL248" s="44"/>
      <c r="AM248" s="44"/>
      <c r="AN248" s="44"/>
    </row>
    <row r="249" spans="29:40" x14ac:dyDescent="0.25">
      <c r="AC249" s="44"/>
      <c r="AD249" s="44"/>
      <c r="AE249" s="44"/>
      <c r="AF249" s="44"/>
      <c r="AG249" s="44"/>
      <c r="AH249" s="44"/>
      <c r="AI249" s="44"/>
      <c r="AJ249" s="44"/>
      <c r="AK249" s="44"/>
      <c r="AL249" s="44"/>
      <c r="AM249" s="44"/>
      <c r="AN249" s="44"/>
    </row>
    <row r="250" spans="29:40" x14ac:dyDescent="0.25">
      <c r="AC250" s="44"/>
      <c r="AD250" s="44"/>
      <c r="AE250" s="44"/>
      <c r="AF250" s="44"/>
      <c r="AG250" s="44"/>
      <c r="AH250" s="44"/>
      <c r="AI250" s="44"/>
      <c r="AJ250" s="44"/>
      <c r="AK250" s="44"/>
      <c r="AL250" s="44"/>
      <c r="AM250" s="44"/>
      <c r="AN250" s="44"/>
    </row>
    <row r="251" spans="29:40" ht="15" customHeight="1" x14ac:dyDescent="0.25">
      <c r="AC251" s="44"/>
      <c r="AD251" s="44"/>
      <c r="AE251" s="45"/>
      <c r="AF251" s="44"/>
      <c r="AG251" s="44"/>
      <c r="AH251" s="44"/>
      <c r="AI251" s="44"/>
      <c r="AJ251" s="44"/>
      <c r="AK251" s="44"/>
      <c r="AL251" s="44"/>
      <c r="AM251" s="44"/>
      <c r="AN251" s="44"/>
    </row>
    <row r="252" spans="29:40" x14ac:dyDescent="0.25">
      <c r="AC252" s="44"/>
      <c r="AD252" s="44"/>
      <c r="AE252" s="44"/>
      <c r="AF252" s="44"/>
      <c r="AG252" s="44"/>
      <c r="AH252" s="44"/>
      <c r="AI252" s="44"/>
      <c r="AJ252" s="44"/>
      <c r="AK252" s="44"/>
      <c r="AL252" s="44"/>
      <c r="AM252" s="44"/>
      <c r="AN252" s="44"/>
    </row>
    <row r="253" spans="29:40" x14ac:dyDescent="0.25">
      <c r="AC253" s="44"/>
      <c r="AD253" s="44"/>
      <c r="AE253" s="44"/>
      <c r="AF253" s="44"/>
      <c r="AG253" s="44"/>
      <c r="AH253" s="44"/>
      <c r="AI253" s="44"/>
      <c r="AJ253" s="44"/>
      <c r="AK253" s="44"/>
      <c r="AL253" s="44"/>
      <c r="AM253" s="44"/>
      <c r="AN253" s="44"/>
    </row>
    <row r="254" spans="29:40" x14ac:dyDescent="0.25">
      <c r="AC254" s="44"/>
      <c r="AD254" s="44"/>
      <c r="AE254" s="44"/>
      <c r="AF254" s="44"/>
      <c r="AG254" s="44"/>
      <c r="AH254" s="44"/>
      <c r="AI254" s="44"/>
      <c r="AJ254" s="44"/>
      <c r="AK254" s="44"/>
      <c r="AL254" s="44"/>
      <c r="AM254" s="44"/>
      <c r="AN254" s="44"/>
    </row>
    <row r="255" spans="29:40" x14ac:dyDescent="0.25">
      <c r="AC255" s="44"/>
      <c r="AD255" s="44"/>
      <c r="AE255" s="44"/>
      <c r="AF255" s="44"/>
      <c r="AG255" s="44"/>
      <c r="AH255" s="44"/>
      <c r="AI255" s="44"/>
      <c r="AJ255" s="44"/>
      <c r="AK255" s="44"/>
      <c r="AL255" s="44"/>
      <c r="AM255" s="44"/>
      <c r="AN255" s="44"/>
    </row>
    <row r="256" spans="29:40" x14ac:dyDescent="0.25">
      <c r="AC256" s="44"/>
      <c r="AD256" s="44"/>
      <c r="AE256" s="44"/>
      <c r="AF256" s="44"/>
      <c r="AG256" s="44"/>
      <c r="AH256" s="44"/>
      <c r="AI256" s="44"/>
      <c r="AJ256" s="44"/>
      <c r="AK256" s="44"/>
      <c r="AL256" s="44"/>
      <c r="AM256" s="44"/>
      <c r="AN256" s="44"/>
    </row>
    <row r="257" spans="29:40" x14ac:dyDescent="0.25">
      <c r="AC257" s="44"/>
      <c r="AD257" s="44"/>
      <c r="AE257" s="44"/>
      <c r="AF257" s="44"/>
      <c r="AG257" s="44"/>
      <c r="AH257" s="44"/>
      <c r="AI257" s="44"/>
      <c r="AJ257" s="44"/>
      <c r="AK257" s="44"/>
      <c r="AL257" s="44"/>
      <c r="AM257" s="44"/>
      <c r="AN257" s="44"/>
    </row>
    <row r="258" spans="29:40" x14ac:dyDescent="0.25">
      <c r="AC258" s="44"/>
      <c r="AD258" s="44"/>
      <c r="AE258" s="44"/>
      <c r="AF258" s="44"/>
      <c r="AG258" s="44"/>
      <c r="AH258" s="44"/>
      <c r="AI258" s="44"/>
      <c r="AJ258" s="44"/>
      <c r="AK258" s="44"/>
      <c r="AL258" s="44"/>
      <c r="AM258" s="44"/>
      <c r="AN258" s="44"/>
    </row>
    <row r="259" spans="29:40" x14ac:dyDescent="0.25">
      <c r="AC259" s="44"/>
      <c r="AD259" s="44"/>
      <c r="AE259" s="44"/>
      <c r="AF259" s="44"/>
      <c r="AG259" s="44"/>
      <c r="AH259" s="44"/>
      <c r="AI259" s="44"/>
      <c r="AJ259" s="44"/>
      <c r="AK259" s="44"/>
      <c r="AL259" s="44"/>
      <c r="AM259" s="44"/>
      <c r="AN259" s="44"/>
    </row>
    <row r="260" spans="29:40" x14ac:dyDescent="0.25">
      <c r="AC260" s="44"/>
      <c r="AD260" s="44"/>
      <c r="AE260" s="44"/>
      <c r="AF260" s="44"/>
      <c r="AG260" s="44"/>
      <c r="AH260" s="44"/>
      <c r="AI260" s="44"/>
      <c r="AJ260" s="44"/>
      <c r="AK260" s="44"/>
      <c r="AL260" s="44"/>
      <c r="AM260" s="44"/>
      <c r="AN260" s="44"/>
    </row>
    <row r="261" spans="29:40" x14ac:dyDescent="0.25">
      <c r="AC261" s="44"/>
      <c r="AD261" s="44"/>
      <c r="AE261" s="44"/>
      <c r="AF261" s="44"/>
      <c r="AG261" s="44"/>
      <c r="AH261" s="44"/>
      <c r="AI261" s="44"/>
      <c r="AJ261" s="44"/>
      <c r="AK261" s="44"/>
      <c r="AL261" s="44"/>
      <c r="AM261" s="44"/>
      <c r="AN261" s="44"/>
    </row>
    <row r="262" spans="29:40" x14ac:dyDescent="0.25">
      <c r="AC262" s="44"/>
      <c r="AD262" s="44"/>
      <c r="AE262" s="44"/>
      <c r="AF262" s="44"/>
      <c r="AG262" s="44"/>
      <c r="AH262" s="44"/>
      <c r="AI262" s="44"/>
      <c r="AJ262" s="44"/>
      <c r="AK262" s="44"/>
      <c r="AL262" s="44"/>
      <c r="AM262" s="44"/>
      <c r="AN262" s="44"/>
    </row>
    <row r="263" spans="29:40" x14ac:dyDescent="0.25">
      <c r="AC263" s="44"/>
      <c r="AD263" s="44"/>
      <c r="AE263" s="44"/>
      <c r="AF263" s="44"/>
      <c r="AG263" s="44"/>
      <c r="AH263" s="44"/>
      <c r="AI263" s="44"/>
      <c r="AJ263" s="44"/>
      <c r="AK263" s="44"/>
      <c r="AL263" s="44"/>
      <c r="AM263" s="44"/>
      <c r="AN263" s="44"/>
    </row>
    <row r="264" spans="29:40" x14ac:dyDescent="0.25">
      <c r="AC264" s="44"/>
      <c r="AD264" s="44"/>
      <c r="AE264" s="44"/>
      <c r="AF264" s="44"/>
      <c r="AG264" s="44"/>
      <c r="AH264" s="44"/>
      <c r="AI264" s="44"/>
      <c r="AJ264" s="44"/>
      <c r="AK264" s="44"/>
      <c r="AL264" s="44"/>
      <c r="AM264" s="44"/>
      <c r="AN264" s="44"/>
    </row>
    <row r="265" spans="29:40" x14ac:dyDescent="0.25">
      <c r="AC265" s="44"/>
      <c r="AD265" s="44"/>
      <c r="AE265" s="44"/>
      <c r="AF265" s="44"/>
      <c r="AG265" s="44"/>
      <c r="AH265" s="44"/>
      <c r="AI265" s="44"/>
      <c r="AJ265" s="44"/>
      <c r="AK265" s="44"/>
      <c r="AL265" s="44"/>
      <c r="AM265" s="44"/>
      <c r="AN265" s="44"/>
    </row>
    <row r="266" spans="29:40" x14ac:dyDescent="0.25">
      <c r="AC266" s="44"/>
      <c r="AD266" s="44"/>
      <c r="AE266" s="44"/>
      <c r="AF266" s="44"/>
      <c r="AG266" s="44"/>
      <c r="AH266" s="44"/>
      <c r="AI266" s="44"/>
      <c r="AJ266" s="44"/>
      <c r="AK266" s="44"/>
      <c r="AL266" s="44"/>
      <c r="AM266" s="44"/>
      <c r="AN266" s="44"/>
    </row>
    <row r="267" spans="29:40" x14ac:dyDescent="0.25">
      <c r="AC267" s="44"/>
      <c r="AD267" s="44"/>
      <c r="AE267" s="44"/>
      <c r="AF267" s="44"/>
      <c r="AG267" s="44"/>
      <c r="AH267" s="44"/>
      <c r="AI267" s="44"/>
      <c r="AJ267" s="44"/>
      <c r="AK267" s="44"/>
      <c r="AL267" s="44"/>
      <c r="AM267" s="44"/>
      <c r="AN267" s="44"/>
    </row>
    <row r="268" spans="29:40" x14ac:dyDescent="0.25">
      <c r="AC268" s="44"/>
      <c r="AD268" s="44"/>
      <c r="AE268" s="44"/>
      <c r="AF268" s="44"/>
      <c r="AG268" s="44"/>
      <c r="AH268" s="44"/>
      <c r="AI268" s="44"/>
      <c r="AJ268" s="44"/>
      <c r="AK268" s="44"/>
      <c r="AL268" s="44"/>
      <c r="AM268" s="44"/>
      <c r="AN268" s="44"/>
    </row>
    <row r="269" spans="29:40" x14ac:dyDescent="0.25">
      <c r="AC269" s="44"/>
      <c r="AD269" s="44"/>
      <c r="AE269" s="44"/>
      <c r="AF269" s="44"/>
      <c r="AG269" s="44"/>
      <c r="AH269" s="44"/>
      <c r="AI269" s="44"/>
      <c r="AJ269" s="44"/>
      <c r="AK269" s="44"/>
      <c r="AL269" s="44"/>
      <c r="AM269" s="44"/>
      <c r="AN269" s="44"/>
    </row>
    <row r="270" spans="29:40" x14ac:dyDescent="0.25">
      <c r="AC270" s="44"/>
      <c r="AD270" s="44"/>
      <c r="AE270" s="44"/>
      <c r="AF270" s="44"/>
      <c r="AG270" s="44"/>
      <c r="AH270" s="44"/>
      <c r="AI270" s="44"/>
      <c r="AJ270" s="44"/>
      <c r="AK270" s="44"/>
      <c r="AL270" s="44"/>
      <c r="AM270" s="44"/>
      <c r="AN270" s="44"/>
    </row>
    <row r="271" spans="29:40" x14ac:dyDescent="0.25">
      <c r="AC271" s="44"/>
      <c r="AD271" s="44"/>
      <c r="AE271" s="44"/>
      <c r="AF271" s="44"/>
      <c r="AG271" s="44"/>
      <c r="AH271" s="44"/>
      <c r="AI271" s="44"/>
      <c r="AJ271" s="44"/>
      <c r="AK271" s="44"/>
      <c r="AL271" s="44"/>
      <c r="AM271" s="44"/>
      <c r="AN271" s="44"/>
    </row>
    <row r="272" spans="29:40" x14ac:dyDescent="0.25">
      <c r="AC272" s="44"/>
      <c r="AD272" s="44"/>
      <c r="AE272" s="44"/>
      <c r="AF272" s="44"/>
      <c r="AG272" s="44"/>
      <c r="AH272" s="44"/>
      <c r="AI272" s="44"/>
      <c r="AJ272" s="44"/>
      <c r="AK272" s="44"/>
      <c r="AL272" s="44"/>
      <c r="AM272" s="44"/>
      <c r="AN272" s="44"/>
    </row>
    <row r="273" spans="29:40" ht="15" customHeight="1" x14ac:dyDescent="0.25">
      <c r="AC273" s="44"/>
      <c r="AD273" s="44"/>
      <c r="AE273" s="44"/>
      <c r="AF273" s="44"/>
      <c r="AG273" s="44"/>
      <c r="AH273" s="44"/>
      <c r="AI273" s="44"/>
      <c r="AJ273" s="44"/>
      <c r="AK273" s="44"/>
      <c r="AL273" s="44"/>
      <c r="AM273" s="44"/>
      <c r="AN273" s="44"/>
    </row>
    <row r="274" spans="29:40" x14ac:dyDescent="0.25">
      <c r="AC274" s="44"/>
      <c r="AD274" s="44"/>
      <c r="AE274" s="44"/>
      <c r="AF274" s="44"/>
      <c r="AG274" s="44"/>
      <c r="AH274" s="44"/>
      <c r="AI274" s="44"/>
      <c r="AJ274" s="44"/>
      <c r="AK274" s="44"/>
      <c r="AL274" s="44"/>
      <c r="AM274" s="44"/>
      <c r="AN274" s="44"/>
    </row>
    <row r="275" spans="29:40" x14ac:dyDescent="0.25">
      <c r="AC275" s="44"/>
      <c r="AD275" s="44"/>
      <c r="AE275" s="44"/>
      <c r="AF275" s="44"/>
      <c r="AG275" s="44"/>
      <c r="AH275" s="44"/>
      <c r="AI275" s="44"/>
      <c r="AJ275" s="44"/>
      <c r="AK275" s="44"/>
      <c r="AL275" s="44"/>
      <c r="AM275" s="44"/>
      <c r="AN275" s="44"/>
    </row>
    <row r="276" spans="29:40" x14ac:dyDescent="0.25">
      <c r="AC276" s="44"/>
      <c r="AD276" s="44"/>
      <c r="AE276" s="44"/>
      <c r="AF276" s="44"/>
      <c r="AG276" s="44"/>
      <c r="AH276" s="44"/>
      <c r="AI276" s="44"/>
      <c r="AJ276" s="44"/>
      <c r="AK276" s="44"/>
      <c r="AL276" s="44"/>
      <c r="AM276" s="44"/>
      <c r="AN276" s="44"/>
    </row>
    <row r="277" spans="29:40" x14ac:dyDescent="0.25">
      <c r="AC277" s="44"/>
      <c r="AD277" s="44"/>
      <c r="AE277" s="44"/>
      <c r="AF277" s="44"/>
      <c r="AG277" s="44"/>
      <c r="AH277" s="44"/>
      <c r="AI277" s="44"/>
      <c r="AJ277" s="44"/>
      <c r="AK277" s="44"/>
      <c r="AL277" s="44"/>
      <c r="AM277" s="44"/>
      <c r="AN277" s="44"/>
    </row>
    <row r="278" spans="29:40" x14ac:dyDescent="0.25">
      <c r="AC278" s="44"/>
      <c r="AD278" s="44"/>
      <c r="AE278" s="44"/>
      <c r="AF278" s="44"/>
      <c r="AG278" s="44"/>
      <c r="AH278" s="44"/>
      <c r="AI278" s="44"/>
      <c r="AJ278" s="44"/>
      <c r="AK278" s="44"/>
      <c r="AL278" s="44"/>
      <c r="AM278" s="44"/>
      <c r="AN278" s="44"/>
    </row>
    <row r="279" spans="29:40" x14ac:dyDescent="0.25">
      <c r="AC279" s="44"/>
      <c r="AD279" s="44"/>
      <c r="AE279" s="44"/>
      <c r="AF279" s="44"/>
      <c r="AG279" s="44"/>
      <c r="AH279" s="44"/>
      <c r="AI279" s="44"/>
      <c r="AJ279" s="44"/>
      <c r="AK279" s="44"/>
      <c r="AL279" s="44"/>
      <c r="AM279" s="44"/>
      <c r="AN279" s="44"/>
    </row>
    <row r="280" spans="29:40" x14ac:dyDescent="0.25">
      <c r="AC280" s="44"/>
      <c r="AD280" s="44"/>
      <c r="AE280" s="44"/>
      <c r="AF280" s="44"/>
      <c r="AG280" s="44"/>
      <c r="AH280" s="44"/>
      <c r="AI280" s="44"/>
      <c r="AJ280" s="44"/>
      <c r="AK280" s="44"/>
      <c r="AL280" s="44"/>
      <c r="AM280" s="44"/>
      <c r="AN280" s="44"/>
    </row>
    <row r="281" spans="29:40" x14ac:dyDescent="0.25">
      <c r="AC281" s="44"/>
      <c r="AD281" s="44"/>
      <c r="AE281" s="45"/>
      <c r="AF281" s="44"/>
      <c r="AG281" s="44"/>
      <c r="AH281" s="44"/>
      <c r="AI281" s="44"/>
      <c r="AJ281" s="44"/>
      <c r="AK281" s="44"/>
      <c r="AL281" s="44"/>
      <c r="AM281" s="44"/>
      <c r="AN281" s="44"/>
    </row>
    <row r="282" spans="29:40" x14ac:dyDescent="0.25">
      <c r="AC282" s="44"/>
      <c r="AD282" s="44"/>
      <c r="AE282" s="44"/>
      <c r="AF282" s="44"/>
      <c r="AG282" s="44"/>
      <c r="AH282" s="44"/>
      <c r="AI282" s="44"/>
      <c r="AJ282" s="44"/>
      <c r="AK282" s="44"/>
      <c r="AL282" s="44"/>
      <c r="AM282" s="44"/>
      <c r="AN282" s="44"/>
    </row>
    <row r="283" spans="29:40" x14ac:dyDescent="0.25">
      <c r="AC283" s="44"/>
      <c r="AD283" s="44"/>
      <c r="AE283" s="44"/>
      <c r="AF283" s="44"/>
      <c r="AG283" s="44"/>
      <c r="AH283" s="44"/>
      <c r="AI283" s="44"/>
      <c r="AJ283" s="44"/>
      <c r="AK283" s="44"/>
      <c r="AL283" s="44"/>
      <c r="AM283" s="44"/>
      <c r="AN283" s="44"/>
    </row>
    <row r="284" spans="29:40" x14ac:dyDescent="0.25">
      <c r="AC284" s="44"/>
      <c r="AD284" s="44"/>
      <c r="AE284" s="44"/>
      <c r="AF284" s="44"/>
      <c r="AG284" s="44"/>
      <c r="AH284" s="44"/>
      <c r="AI284" s="44"/>
      <c r="AJ284" s="44"/>
      <c r="AK284" s="44"/>
      <c r="AL284" s="44"/>
      <c r="AM284" s="44"/>
      <c r="AN284" s="44"/>
    </row>
    <row r="285" spans="29:40" x14ac:dyDescent="0.25">
      <c r="AC285" s="44"/>
      <c r="AD285" s="44"/>
      <c r="AE285" s="44"/>
      <c r="AF285" s="44"/>
      <c r="AG285" s="44"/>
      <c r="AH285" s="44"/>
      <c r="AI285" s="44"/>
      <c r="AJ285" s="44"/>
      <c r="AK285" s="44"/>
      <c r="AL285" s="44"/>
      <c r="AM285" s="44"/>
      <c r="AN285" s="44"/>
    </row>
    <row r="286" spans="29:40" x14ac:dyDescent="0.25">
      <c r="AC286" s="44"/>
      <c r="AD286" s="44"/>
      <c r="AE286" s="44"/>
      <c r="AF286" s="44"/>
      <c r="AG286" s="44"/>
      <c r="AH286" s="44"/>
      <c r="AI286" s="44"/>
      <c r="AJ286" s="44"/>
      <c r="AK286" s="44"/>
      <c r="AL286" s="44"/>
      <c r="AM286" s="44"/>
      <c r="AN286" s="44"/>
    </row>
    <row r="287" spans="29:40" x14ac:dyDescent="0.25">
      <c r="AC287" s="44"/>
      <c r="AD287" s="44"/>
      <c r="AE287" s="44"/>
      <c r="AF287" s="44"/>
      <c r="AG287" s="44"/>
      <c r="AH287" s="44"/>
      <c r="AI287" s="44"/>
      <c r="AJ287" s="44"/>
      <c r="AK287" s="44"/>
      <c r="AL287" s="44"/>
      <c r="AM287" s="44"/>
      <c r="AN287" s="44"/>
    </row>
    <row r="288" spans="29:40" x14ac:dyDescent="0.25">
      <c r="AC288" s="44"/>
      <c r="AD288" s="44"/>
      <c r="AE288" s="44"/>
      <c r="AF288" s="44"/>
      <c r="AG288" s="44"/>
      <c r="AH288" s="44"/>
      <c r="AI288" s="44"/>
      <c r="AJ288" s="44"/>
      <c r="AK288" s="44"/>
      <c r="AL288" s="44"/>
      <c r="AM288" s="44"/>
      <c r="AN288" s="44"/>
    </row>
    <row r="289" spans="29:40" x14ac:dyDescent="0.25">
      <c r="AC289" s="44"/>
      <c r="AD289" s="44"/>
      <c r="AE289" s="44"/>
      <c r="AF289" s="44"/>
      <c r="AG289" s="44"/>
      <c r="AH289" s="44"/>
      <c r="AI289" s="44"/>
      <c r="AJ289" s="44"/>
      <c r="AK289" s="44"/>
      <c r="AL289" s="44"/>
      <c r="AM289" s="44"/>
      <c r="AN289" s="44"/>
    </row>
    <row r="290" spans="29:40" x14ac:dyDescent="0.25">
      <c r="AC290" s="44"/>
      <c r="AD290" s="44"/>
      <c r="AE290" s="44"/>
      <c r="AF290" s="44"/>
      <c r="AG290" s="44"/>
      <c r="AH290" s="44"/>
      <c r="AI290" s="44"/>
      <c r="AJ290" s="44"/>
      <c r="AK290" s="44"/>
      <c r="AL290" s="44"/>
      <c r="AM290" s="44"/>
      <c r="AN290" s="44"/>
    </row>
    <row r="291" spans="29:40" x14ac:dyDescent="0.25">
      <c r="AC291" s="44"/>
      <c r="AD291" s="44"/>
      <c r="AE291" s="44"/>
      <c r="AF291" s="44"/>
      <c r="AG291" s="44"/>
      <c r="AH291" s="44"/>
      <c r="AI291" s="44"/>
      <c r="AJ291" s="44"/>
      <c r="AK291" s="44"/>
      <c r="AL291" s="44"/>
      <c r="AM291" s="44"/>
      <c r="AN291" s="44"/>
    </row>
    <row r="292" spans="29:40" x14ac:dyDescent="0.25">
      <c r="AC292" s="44"/>
      <c r="AD292" s="44"/>
      <c r="AE292" s="44"/>
      <c r="AF292" s="44"/>
      <c r="AG292" s="44"/>
      <c r="AH292" s="44"/>
      <c r="AI292" s="44"/>
      <c r="AJ292" s="44"/>
      <c r="AK292" s="44"/>
      <c r="AL292" s="44"/>
      <c r="AM292" s="44"/>
      <c r="AN292" s="44"/>
    </row>
    <row r="293" spans="29:40" x14ac:dyDescent="0.25">
      <c r="AC293" s="44"/>
      <c r="AD293" s="44"/>
      <c r="AE293" s="44"/>
      <c r="AF293" s="44"/>
      <c r="AG293" s="44"/>
      <c r="AH293" s="44"/>
      <c r="AI293" s="44"/>
      <c r="AJ293" s="44"/>
      <c r="AK293" s="44"/>
      <c r="AL293" s="44"/>
      <c r="AM293" s="44"/>
      <c r="AN293" s="44"/>
    </row>
    <row r="294" spans="29:40" x14ac:dyDescent="0.25">
      <c r="AC294" s="44"/>
      <c r="AD294" s="44"/>
      <c r="AE294" s="44"/>
      <c r="AF294" s="44"/>
      <c r="AG294" s="44"/>
      <c r="AH294" s="44"/>
      <c r="AI294" s="44"/>
      <c r="AJ294" s="44"/>
      <c r="AK294" s="44"/>
      <c r="AL294" s="44"/>
      <c r="AM294" s="44"/>
      <c r="AN294" s="44"/>
    </row>
    <row r="295" spans="29:40" x14ac:dyDescent="0.25">
      <c r="AC295" s="44"/>
      <c r="AD295" s="44"/>
      <c r="AE295" s="44"/>
      <c r="AF295" s="44"/>
      <c r="AG295" s="44"/>
      <c r="AH295" s="44"/>
      <c r="AI295" s="44"/>
      <c r="AJ295" s="44"/>
      <c r="AK295" s="44"/>
      <c r="AL295" s="44"/>
      <c r="AM295" s="44"/>
      <c r="AN295" s="44"/>
    </row>
    <row r="296" spans="29:40" x14ac:dyDescent="0.25">
      <c r="AC296" s="44"/>
      <c r="AD296" s="44"/>
      <c r="AE296" s="44"/>
      <c r="AF296" s="44"/>
      <c r="AG296" s="44"/>
      <c r="AH296" s="44"/>
      <c r="AI296" s="44"/>
      <c r="AJ296" s="44"/>
      <c r="AK296" s="44"/>
      <c r="AL296" s="44"/>
      <c r="AM296" s="44"/>
      <c r="AN296" s="44"/>
    </row>
    <row r="297" spans="29:40" x14ac:dyDescent="0.25">
      <c r="AC297" s="44"/>
      <c r="AD297" s="44"/>
      <c r="AE297" s="44"/>
      <c r="AF297" s="44"/>
      <c r="AG297" s="44"/>
      <c r="AH297" s="44"/>
      <c r="AI297" s="44"/>
      <c r="AJ297" s="44"/>
      <c r="AK297" s="44"/>
      <c r="AL297" s="44"/>
      <c r="AM297" s="44"/>
      <c r="AN297" s="44"/>
    </row>
    <row r="298" spans="29:40" x14ac:dyDescent="0.25">
      <c r="AC298" s="44"/>
      <c r="AD298" s="44"/>
      <c r="AE298" s="44"/>
      <c r="AF298" s="44"/>
      <c r="AG298" s="44"/>
      <c r="AH298" s="44"/>
      <c r="AI298" s="44"/>
      <c r="AJ298" s="44"/>
      <c r="AK298" s="44"/>
      <c r="AL298" s="44"/>
      <c r="AM298" s="44"/>
      <c r="AN298" s="44"/>
    </row>
    <row r="299" spans="29:40" x14ac:dyDescent="0.25">
      <c r="AC299" s="44"/>
      <c r="AD299" s="44"/>
      <c r="AE299" s="44"/>
      <c r="AF299" s="44"/>
      <c r="AG299" s="44"/>
      <c r="AH299" s="44"/>
      <c r="AI299" s="44"/>
      <c r="AJ299" s="44"/>
      <c r="AK299" s="44"/>
      <c r="AL299" s="44"/>
      <c r="AM299" s="44"/>
      <c r="AN299" s="44"/>
    </row>
    <row r="300" spans="29:40" x14ac:dyDescent="0.25">
      <c r="AC300" s="44"/>
      <c r="AD300" s="44"/>
      <c r="AE300" s="44"/>
      <c r="AF300" s="44"/>
      <c r="AG300" s="44"/>
      <c r="AH300" s="44"/>
      <c r="AI300" s="44"/>
      <c r="AJ300" s="44"/>
      <c r="AK300" s="44"/>
      <c r="AL300" s="44"/>
      <c r="AM300" s="44"/>
      <c r="AN300" s="44"/>
    </row>
    <row r="301" spans="29:40" x14ac:dyDescent="0.25">
      <c r="AC301" s="44"/>
      <c r="AD301" s="44"/>
      <c r="AE301" s="44"/>
      <c r="AF301" s="44"/>
      <c r="AG301" s="44"/>
      <c r="AH301" s="44"/>
      <c r="AI301" s="44"/>
      <c r="AJ301" s="44"/>
      <c r="AK301" s="44"/>
      <c r="AL301" s="44"/>
      <c r="AM301" s="44"/>
      <c r="AN301" s="44"/>
    </row>
    <row r="302" spans="29:40" x14ac:dyDescent="0.25">
      <c r="AC302" s="44"/>
      <c r="AD302" s="44"/>
      <c r="AE302" s="44"/>
      <c r="AF302" s="44"/>
      <c r="AG302" s="44"/>
      <c r="AH302" s="44"/>
      <c r="AI302" s="44"/>
      <c r="AJ302" s="44"/>
      <c r="AK302" s="44"/>
      <c r="AL302" s="44"/>
      <c r="AM302" s="44"/>
      <c r="AN302" s="44"/>
    </row>
    <row r="303" spans="29:40" x14ac:dyDescent="0.25">
      <c r="AC303" s="44"/>
      <c r="AD303" s="44"/>
      <c r="AE303" s="44"/>
      <c r="AF303" s="44"/>
      <c r="AG303" s="44"/>
      <c r="AH303" s="44"/>
      <c r="AI303" s="44"/>
      <c r="AJ303" s="44"/>
      <c r="AK303" s="44"/>
      <c r="AL303" s="44"/>
      <c r="AM303" s="44"/>
      <c r="AN303" s="44"/>
    </row>
    <row r="304" spans="29:40" x14ac:dyDescent="0.25">
      <c r="AC304" s="44"/>
      <c r="AD304" s="44"/>
      <c r="AE304" s="44"/>
      <c r="AF304" s="44"/>
      <c r="AG304" s="44"/>
      <c r="AH304" s="44"/>
      <c r="AI304" s="44"/>
      <c r="AJ304" s="44"/>
      <c r="AK304" s="44"/>
      <c r="AL304" s="44"/>
      <c r="AM304" s="44"/>
      <c r="AN304" s="44"/>
    </row>
    <row r="305" spans="29:40" x14ac:dyDescent="0.25">
      <c r="AC305" s="44"/>
      <c r="AD305" s="44"/>
      <c r="AE305" s="44"/>
      <c r="AF305" s="44"/>
      <c r="AG305" s="44"/>
      <c r="AH305" s="44"/>
      <c r="AI305" s="44"/>
      <c r="AJ305" s="44"/>
      <c r="AK305" s="44"/>
      <c r="AL305" s="44"/>
      <c r="AM305" s="44"/>
      <c r="AN305" s="44"/>
    </row>
    <row r="306" spans="29:40" x14ac:dyDescent="0.25">
      <c r="AC306" s="44"/>
      <c r="AD306" s="44"/>
      <c r="AE306" s="44"/>
      <c r="AF306" s="44"/>
      <c r="AG306" s="44"/>
      <c r="AH306" s="44"/>
      <c r="AI306" s="44"/>
      <c r="AJ306" s="44"/>
      <c r="AK306" s="44"/>
      <c r="AL306" s="44"/>
      <c r="AM306" s="44"/>
      <c r="AN306" s="44"/>
    </row>
    <row r="307" spans="29:40" x14ac:dyDescent="0.25">
      <c r="AC307" s="44"/>
      <c r="AD307" s="44"/>
      <c r="AE307" s="44"/>
      <c r="AF307" s="44"/>
      <c r="AG307" s="44"/>
      <c r="AH307" s="44"/>
      <c r="AI307" s="44"/>
      <c r="AJ307" s="44"/>
      <c r="AK307" s="44"/>
      <c r="AL307" s="44"/>
      <c r="AM307" s="44"/>
      <c r="AN307" s="44"/>
    </row>
    <row r="308" spans="29:40" x14ac:dyDescent="0.25">
      <c r="AC308" s="44"/>
      <c r="AD308" s="44"/>
      <c r="AE308" s="44"/>
      <c r="AF308" s="44"/>
      <c r="AG308" s="44"/>
      <c r="AH308" s="44"/>
      <c r="AI308" s="44"/>
      <c r="AJ308" s="44"/>
      <c r="AK308" s="44"/>
      <c r="AL308" s="44"/>
      <c r="AM308" s="44"/>
      <c r="AN308" s="44"/>
    </row>
    <row r="309" spans="29:40" x14ac:dyDescent="0.25">
      <c r="AC309" s="44"/>
      <c r="AD309" s="44"/>
      <c r="AE309" s="44"/>
      <c r="AF309" s="44"/>
      <c r="AG309" s="44"/>
      <c r="AH309" s="44"/>
      <c r="AI309" s="44"/>
      <c r="AJ309" s="44"/>
      <c r="AK309" s="44"/>
      <c r="AL309" s="44"/>
      <c r="AM309" s="44"/>
      <c r="AN309" s="44"/>
    </row>
    <row r="310" spans="29:40" x14ac:dyDescent="0.25">
      <c r="AC310" s="44"/>
      <c r="AD310" s="44"/>
      <c r="AE310" s="44"/>
      <c r="AF310" s="44"/>
      <c r="AG310" s="44"/>
      <c r="AH310" s="44"/>
      <c r="AI310" s="44"/>
      <c r="AJ310" s="44"/>
      <c r="AK310" s="44"/>
      <c r="AL310" s="44"/>
      <c r="AM310" s="44"/>
      <c r="AN310" s="44"/>
    </row>
    <row r="311" spans="29:40" x14ac:dyDescent="0.25">
      <c r="AC311" s="44"/>
      <c r="AD311" s="44"/>
      <c r="AE311" s="44"/>
      <c r="AF311" s="44"/>
      <c r="AG311" s="44"/>
      <c r="AH311" s="44"/>
      <c r="AI311" s="44"/>
      <c r="AJ311" s="44"/>
      <c r="AK311" s="44"/>
      <c r="AL311" s="44"/>
      <c r="AM311" s="44"/>
      <c r="AN311" s="44"/>
    </row>
    <row r="312" spans="29:40" x14ac:dyDescent="0.25">
      <c r="AC312" s="44"/>
      <c r="AD312" s="44"/>
      <c r="AE312" s="44"/>
      <c r="AF312" s="44"/>
      <c r="AG312" s="44"/>
      <c r="AH312" s="44"/>
      <c r="AI312" s="44"/>
      <c r="AJ312" s="44"/>
      <c r="AK312" s="44"/>
      <c r="AL312" s="44"/>
      <c r="AM312" s="44"/>
      <c r="AN312" s="44"/>
    </row>
    <row r="313" spans="29:40" x14ac:dyDescent="0.25">
      <c r="AC313" s="44"/>
      <c r="AD313" s="44"/>
      <c r="AE313" s="44"/>
      <c r="AF313" s="44"/>
      <c r="AG313" s="44"/>
      <c r="AH313" s="44"/>
      <c r="AI313" s="44"/>
      <c r="AJ313" s="44"/>
      <c r="AK313" s="44"/>
      <c r="AL313" s="44"/>
      <c r="AM313" s="44"/>
      <c r="AN313" s="44"/>
    </row>
    <row r="314" spans="29:40" x14ac:dyDescent="0.25">
      <c r="AC314" s="44"/>
      <c r="AD314" s="44"/>
      <c r="AE314" s="44"/>
      <c r="AF314" s="44"/>
      <c r="AG314" s="44"/>
      <c r="AH314" s="44"/>
      <c r="AI314" s="44"/>
      <c r="AJ314" s="44"/>
      <c r="AK314" s="44"/>
      <c r="AL314" s="44"/>
      <c r="AM314" s="44"/>
      <c r="AN314" s="44"/>
    </row>
    <row r="315" spans="29:40" x14ac:dyDescent="0.25">
      <c r="AC315" s="44"/>
      <c r="AD315" s="44"/>
      <c r="AE315" s="44"/>
      <c r="AF315" s="44"/>
      <c r="AG315" s="44"/>
      <c r="AH315" s="44"/>
      <c r="AI315" s="44"/>
      <c r="AJ315" s="44"/>
      <c r="AK315" s="44"/>
      <c r="AL315" s="44"/>
      <c r="AM315" s="44"/>
      <c r="AN315" s="44"/>
    </row>
    <row r="316" spans="29:40" x14ac:dyDescent="0.25">
      <c r="AC316" s="44"/>
      <c r="AD316" s="44"/>
      <c r="AE316" s="44"/>
      <c r="AF316" s="44"/>
      <c r="AG316" s="44"/>
      <c r="AH316" s="44"/>
      <c r="AI316" s="44"/>
      <c r="AJ316" s="44"/>
      <c r="AK316" s="44"/>
      <c r="AL316" s="44"/>
      <c r="AM316" s="44"/>
      <c r="AN316" s="44"/>
    </row>
    <row r="317" spans="29:40" x14ac:dyDescent="0.25">
      <c r="AC317" s="44"/>
      <c r="AD317" s="44"/>
      <c r="AE317" s="44"/>
      <c r="AF317" s="44"/>
      <c r="AG317" s="44"/>
      <c r="AH317" s="44"/>
      <c r="AI317" s="44"/>
      <c r="AJ317" s="44"/>
      <c r="AK317" s="44"/>
      <c r="AL317" s="44"/>
      <c r="AM317" s="44"/>
      <c r="AN317" s="44"/>
    </row>
    <row r="318" spans="29:40" x14ac:dyDescent="0.25">
      <c r="AC318" s="44"/>
      <c r="AD318" s="44"/>
      <c r="AE318" s="44"/>
      <c r="AF318" s="44"/>
      <c r="AG318" s="44"/>
      <c r="AH318" s="44"/>
      <c r="AI318" s="44"/>
      <c r="AJ318" s="44"/>
      <c r="AK318" s="44"/>
      <c r="AL318" s="44"/>
      <c r="AM318" s="44"/>
      <c r="AN318" s="44"/>
    </row>
    <row r="319" spans="29:40" x14ac:dyDescent="0.25">
      <c r="AC319" s="44"/>
      <c r="AD319" s="44"/>
      <c r="AE319" s="44"/>
      <c r="AF319" s="44"/>
      <c r="AG319" s="44"/>
      <c r="AH319" s="44"/>
      <c r="AI319" s="44"/>
      <c r="AJ319" s="44"/>
      <c r="AK319" s="44"/>
      <c r="AL319" s="44"/>
      <c r="AM319" s="44"/>
      <c r="AN319" s="44"/>
    </row>
    <row r="320" spans="29:40" x14ac:dyDescent="0.25">
      <c r="AC320" s="44"/>
      <c r="AD320" s="44"/>
      <c r="AE320" s="44"/>
      <c r="AF320" s="44"/>
      <c r="AG320" s="44"/>
      <c r="AH320" s="44"/>
      <c r="AI320" s="44"/>
      <c r="AJ320" s="44"/>
      <c r="AK320" s="44"/>
      <c r="AL320" s="44"/>
      <c r="AM320" s="44"/>
      <c r="AN320" s="44"/>
    </row>
    <row r="321" spans="29:40" x14ac:dyDescent="0.25">
      <c r="AC321" s="44"/>
      <c r="AD321" s="44"/>
      <c r="AE321" s="44"/>
      <c r="AF321" s="44"/>
      <c r="AG321" s="44"/>
      <c r="AH321" s="44"/>
      <c r="AI321" s="44"/>
      <c r="AJ321" s="44"/>
      <c r="AK321" s="44"/>
      <c r="AL321" s="44"/>
      <c r="AM321" s="44"/>
      <c r="AN321" s="44"/>
    </row>
    <row r="322" spans="29:40" x14ac:dyDescent="0.25">
      <c r="AC322" s="44"/>
      <c r="AD322" s="44"/>
      <c r="AE322" s="44"/>
      <c r="AF322" s="44"/>
      <c r="AG322" s="44"/>
      <c r="AH322" s="44"/>
      <c r="AI322" s="44"/>
      <c r="AJ322" s="44"/>
      <c r="AK322" s="44"/>
      <c r="AL322" s="44"/>
      <c r="AM322" s="44"/>
      <c r="AN322" s="44"/>
    </row>
    <row r="323" spans="29:40" x14ac:dyDescent="0.25">
      <c r="AC323" s="44"/>
      <c r="AD323" s="44"/>
      <c r="AE323" s="44"/>
      <c r="AF323" s="44"/>
      <c r="AG323" s="44"/>
      <c r="AH323" s="44"/>
      <c r="AI323" s="44"/>
      <c r="AJ323" s="44"/>
      <c r="AK323" s="44"/>
      <c r="AL323" s="44"/>
      <c r="AM323" s="44"/>
      <c r="AN323" s="44"/>
    </row>
    <row r="324" spans="29:40" x14ac:dyDescent="0.25">
      <c r="AC324" s="44"/>
      <c r="AD324" s="44"/>
      <c r="AE324" s="44"/>
      <c r="AF324" s="44"/>
      <c r="AG324" s="44"/>
      <c r="AH324" s="44"/>
      <c r="AI324" s="44"/>
      <c r="AJ324" s="44"/>
      <c r="AK324" s="44"/>
      <c r="AL324" s="44"/>
      <c r="AM324" s="44"/>
      <c r="AN324" s="44"/>
    </row>
    <row r="325" spans="29:40" x14ac:dyDescent="0.25">
      <c r="AC325" s="44"/>
      <c r="AD325" s="44"/>
      <c r="AE325" s="44"/>
      <c r="AF325" s="44"/>
      <c r="AG325" s="44"/>
      <c r="AH325" s="44"/>
      <c r="AI325" s="44"/>
      <c r="AJ325" s="44"/>
      <c r="AK325" s="44"/>
      <c r="AL325" s="44"/>
      <c r="AM325" s="44"/>
      <c r="AN325" s="44"/>
    </row>
    <row r="326" spans="29:40" x14ac:dyDescent="0.25">
      <c r="AC326" s="44"/>
      <c r="AD326" s="44"/>
      <c r="AE326" s="44"/>
      <c r="AF326" s="44"/>
      <c r="AG326" s="44"/>
      <c r="AH326" s="44"/>
      <c r="AI326" s="44"/>
      <c r="AJ326" s="44"/>
      <c r="AK326" s="44"/>
      <c r="AL326" s="44"/>
      <c r="AM326" s="44"/>
      <c r="AN326" s="44"/>
    </row>
    <row r="327" spans="29:40" x14ac:dyDescent="0.25">
      <c r="AC327" s="44"/>
      <c r="AD327" s="44"/>
      <c r="AE327" s="44"/>
      <c r="AF327" s="44"/>
      <c r="AG327" s="44"/>
      <c r="AH327" s="44"/>
      <c r="AI327" s="44"/>
      <c r="AJ327" s="44"/>
      <c r="AK327" s="44"/>
      <c r="AL327" s="44"/>
      <c r="AM327" s="44"/>
      <c r="AN327" s="44"/>
    </row>
    <row r="328" spans="29:40" x14ac:dyDescent="0.25">
      <c r="AC328" s="44"/>
      <c r="AD328" s="44"/>
      <c r="AE328" s="44"/>
      <c r="AF328" s="44"/>
      <c r="AG328" s="44"/>
      <c r="AH328" s="44"/>
      <c r="AI328" s="44"/>
      <c r="AJ328" s="44"/>
      <c r="AK328" s="44"/>
      <c r="AL328" s="44"/>
      <c r="AM328" s="44"/>
      <c r="AN328" s="44"/>
    </row>
    <row r="329" spans="29:40" x14ac:dyDescent="0.25">
      <c r="AC329" s="44"/>
      <c r="AD329" s="44"/>
      <c r="AE329" s="44"/>
      <c r="AF329" s="44"/>
      <c r="AG329" s="44"/>
      <c r="AH329" s="44"/>
      <c r="AI329" s="44"/>
      <c r="AJ329" s="44"/>
      <c r="AK329" s="44"/>
      <c r="AL329" s="44"/>
      <c r="AM329" s="44"/>
      <c r="AN329" s="44"/>
    </row>
    <row r="330" spans="29:40" x14ac:dyDescent="0.25">
      <c r="AC330" s="44"/>
      <c r="AD330" s="44"/>
      <c r="AE330" s="44"/>
      <c r="AF330" s="44"/>
      <c r="AG330" s="44"/>
      <c r="AH330" s="44"/>
      <c r="AI330" s="44"/>
      <c r="AJ330" s="44"/>
      <c r="AK330" s="44"/>
      <c r="AL330" s="44"/>
      <c r="AM330" s="44"/>
      <c r="AN330" s="44"/>
    </row>
    <row r="331" spans="29:40" x14ac:dyDescent="0.25">
      <c r="AC331" s="44"/>
      <c r="AD331" s="44"/>
      <c r="AE331" s="44"/>
      <c r="AF331" s="44"/>
      <c r="AG331" s="44"/>
      <c r="AH331" s="44"/>
      <c r="AI331" s="44"/>
      <c r="AJ331" s="44"/>
      <c r="AK331" s="44"/>
      <c r="AL331" s="44"/>
      <c r="AM331" s="44"/>
      <c r="AN331" s="44"/>
    </row>
    <row r="332" spans="29:40" x14ac:dyDescent="0.25">
      <c r="AC332" s="44"/>
      <c r="AD332" s="44"/>
      <c r="AE332" s="44"/>
      <c r="AF332" s="44"/>
      <c r="AG332" s="44"/>
      <c r="AH332" s="44"/>
      <c r="AI332" s="44"/>
      <c r="AJ332" s="44"/>
      <c r="AK332" s="44"/>
      <c r="AL332" s="44"/>
      <c r="AM332" s="44"/>
      <c r="AN332" s="44"/>
    </row>
    <row r="333" spans="29:40" x14ac:dyDescent="0.25">
      <c r="AC333" s="44"/>
      <c r="AD333" s="44"/>
      <c r="AE333" s="44"/>
      <c r="AF333" s="44"/>
      <c r="AG333" s="44"/>
      <c r="AH333" s="44"/>
      <c r="AI333" s="44"/>
      <c r="AJ333" s="44"/>
      <c r="AK333" s="44"/>
      <c r="AL333" s="44"/>
      <c r="AM333" s="44"/>
      <c r="AN333" s="44"/>
    </row>
    <row r="334" spans="29:40" x14ac:dyDescent="0.25">
      <c r="AC334" s="44"/>
      <c r="AD334" s="44"/>
      <c r="AE334" s="44"/>
      <c r="AF334" s="44"/>
      <c r="AG334" s="44"/>
      <c r="AH334" s="44"/>
      <c r="AI334" s="44"/>
      <c r="AJ334" s="44"/>
      <c r="AK334" s="44"/>
      <c r="AL334" s="44"/>
      <c r="AM334" s="44"/>
      <c r="AN334" s="44"/>
    </row>
    <row r="335" spans="29:40" x14ac:dyDescent="0.25">
      <c r="AC335" s="44"/>
      <c r="AD335" s="44"/>
      <c r="AE335" s="44"/>
      <c r="AF335" s="44"/>
      <c r="AG335" s="44"/>
      <c r="AH335" s="44"/>
      <c r="AI335" s="44"/>
      <c r="AJ335" s="44"/>
      <c r="AK335" s="44"/>
      <c r="AL335" s="44"/>
      <c r="AM335" s="44"/>
      <c r="AN335" s="44"/>
    </row>
    <row r="336" spans="29:40" x14ac:dyDescent="0.25">
      <c r="AC336" s="44"/>
      <c r="AD336" s="44"/>
      <c r="AE336" s="44"/>
      <c r="AF336" s="44"/>
      <c r="AG336" s="44"/>
      <c r="AH336" s="44"/>
      <c r="AI336" s="44"/>
      <c r="AJ336" s="44"/>
      <c r="AK336" s="44"/>
      <c r="AL336" s="44"/>
      <c r="AM336" s="44"/>
      <c r="AN336" s="44"/>
    </row>
    <row r="337" spans="29:40" x14ac:dyDescent="0.25">
      <c r="AC337" s="44"/>
      <c r="AD337" s="44"/>
      <c r="AE337" s="44"/>
      <c r="AF337" s="44"/>
      <c r="AG337" s="44"/>
      <c r="AH337" s="44"/>
      <c r="AI337" s="44"/>
      <c r="AJ337" s="44"/>
      <c r="AK337" s="44"/>
      <c r="AL337" s="44"/>
      <c r="AM337" s="44"/>
      <c r="AN337" s="44"/>
    </row>
    <row r="338" spans="29:40" x14ac:dyDescent="0.25">
      <c r="AC338" s="44"/>
      <c r="AD338" s="44"/>
      <c r="AE338" s="44"/>
      <c r="AF338" s="44"/>
      <c r="AG338" s="44"/>
      <c r="AH338" s="44"/>
      <c r="AI338" s="44"/>
      <c r="AJ338" s="44"/>
      <c r="AK338" s="44"/>
      <c r="AL338" s="44"/>
      <c r="AM338" s="44"/>
      <c r="AN338" s="44"/>
    </row>
    <row r="339" spans="29:40" x14ac:dyDescent="0.25">
      <c r="AC339" s="44"/>
      <c r="AD339" s="44"/>
      <c r="AE339" s="44"/>
      <c r="AF339" s="44"/>
      <c r="AG339" s="44"/>
      <c r="AH339" s="44"/>
      <c r="AI339" s="44"/>
      <c r="AJ339" s="44"/>
      <c r="AK339" s="44"/>
      <c r="AL339" s="44"/>
      <c r="AM339" s="44"/>
      <c r="AN339" s="44"/>
    </row>
    <row r="340" spans="29:40" x14ac:dyDescent="0.25">
      <c r="AC340" s="44"/>
      <c r="AD340" s="44"/>
      <c r="AE340" s="44"/>
      <c r="AF340" s="44"/>
      <c r="AG340" s="44"/>
      <c r="AH340" s="44"/>
      <c r="AI340" s="44"/>
      <c r="AJ340" s="44"/>
      <c r="AK340" s="44"/>
      <c r="AL340" s="44"/>
      <c r="AM340" s="44"/>
      <c r="AN340" s="44"/>
    </row>
    <row r="341" spans="29:40" x14ac:dyDescent="0.25">
      <c r="AC341" s="44"/>
      <c r="AD341" s="44"/>
      <c r="AE341" s="44"/>
      <c r="AF341" s="44"/>
      <c r="AG341" s="44"/>
      <c r="AH341" s="44"/>
      <c r="AI341" s="44"/>
      <c r="AJ341" s="44"/>
      <c r="AK341" s="44"/>
      <c r="AL341" s="44"/>
      <c r="AM341" s="44"/>
      <c r="AN341" s="44"/>
    </row>
    <row r="342" spans="29:40" x14ac:dyDescent="0.25">
      <c r="AC342" s="44"/>
      <c r="AD342" s="44"/>
      <c r="AE342" s="44"/>
      <c r="AF342" s="44"/>
      <c r="AG342" s="44"/>
      <c r="AH342" s="44"/>
      <c r="AI342" s="44"/>
      <c r="AJ342" s="44"/>
      <c r="AK342" s="44"/>
      <c r="AL342" s="44"/>
      <c r="AM342" s="44"/>
      <c r="AN342" s="44"/>
    </row>
    <row r="343" spans="29:40" x14ac:dyDescent="0.25">
      <c r="AC343" s="44"/>
      <c r="AD343" s="44"/>
      <c r="AE343" s="44"/>
      <c r="AF343" s="44"/>
      <c r="AG343" s="44"/>
      <c r="AH343" s="44"/>
      <c r="AI343" s="44"/>
      <c r="AJ343" s="44"/>
      <c r="AK343" s="44"/>
      <c r="AL343" s="44"/>
      <c r="AM343" s="44"/>
      <c r="AN343" s="44"/>
    </row>
    <row r="344" spans="29:40" x14ac:dyDescent="0.25">
      <c r="AC344" s="44"/>
      <c r="AD344" s="44"/>
      <c r="AE344" s="44"/>
      <c r="AF344" s="44"/>
      <c r="AG344" s="44"/>
      <c r="AH344" s="44"/>
      <c r="AI344" s="44"/>
      <c r="AJ344" s="44"/>
      <c r="AK344" s="44"/>
      <c r="AL344" s="44"/>
      <c r="AM344" s="44"/>
      <c r="AN344" s="44"/>
    </row>
    <row r="345" spans="29:40" x14ac:dyDescent="0.25">
      <c r="AC345" s="44"/>
      <c r="AD345" s="44"/>
      <c r="AE345" s="44"/>
      <c r="AF345" s="44"/>
      <c r="AG345" s="44"/>
      <c r="AH345" s="44"/>
      <c r="AI345" s="44"/>
      <c r="AJ345" s="44"/>
      <c r="AK345" s="44"/>
      <c r="AL345" s="44"/>
      <c r="AM345" s="44"/>
      <c r="AN345" s="44"/>
    </row>
    <row r="346" spans="29:40" x14ac:dyDescent="0.25">
      <c r="AC346" s="44"/>
      <c r="AD346" s="44"/>
      <c r="AE346" s="44"/>
      <c r="AF346" s="44"/>
      <c r="AG346" s="44"/>
      <c r="AH346" s="44"/>
      <c r="AI346" s="44"/>
      <c r="AJ346" s="44"/>
      <c r="AK346" s="44"/>
      <c r="AL346" s="44"/>
      <c r="AM346" s="44"/>
      <c r="AN346" s="44"/>
    </row>
    <row r="347" spans="29:40" x14ac:dyDescent="0.25">
      <c r="AC347" s="44"/>
      <c r="AD347" s="44"/>
      <c r="AE347" s="44"/>
      <c r="AF347" s="44"/>
      <c r="AG347" s="44"/>
      <c r="AH347" s="44"/>
      <c r="AI347" s="44"/>
      <c r="AJ347" s="44"/>
      <c r="AK347" s="44"/>
      <c r="AL347" s="44"/>
      <c r="AM347" s="44"/>
      <c r="AN347" s="44"/>
    </row>
    <row r="348" spans="29:40" x14ac:dyDescent="0.25">
      <c r="AC348" s="44"/>
      <c r="AD348" s="44"/>
      <c r="AE348" s="44"/>
      <c r="AF348" s="44"/>
      <c r="AG348" s="44"/>
      <c r="AH348" s="44"/>
      <c r="AI348" s="44"/>
      <c r="AJ348" s="44"/>
      <c r="AK348" s="44"/>
      <c r="AL348" s="44"/>
      <c r="AM348" s="44"/>
      <c r="AN348" s="44"/>
    </row>
    <row r="349" spans="29:40" x14ac:dyDescent="0.25">
      <c r="AC349" s="44"/>
      <c r="AD349" s="44"/>
      <c r="AE349" s="44"/>
      <c r="AF349" s="44"/>
      <c r="AG349" s="44"/>
      <c r="AH349" s="44"/>
      <c r="AI349" s="44"/>
      <c r="AJ349" s="44"/>
      <c r="AK349" s="44"/>
      <c r="AL349" s="44"/>
      <c r="AM349" s="44"/>
      <c r="AN349" s="44"/>
    </row>
    <row r="350" spans="29:40" x14ac:dyDescent="0.25">
      <c r="AC350" s="44"/>
      <c r="AD350" s="44"/>
      <c r="AE350" s="44"/>
      <c r="AF350" s="44"/>
      <c r="AG350" s="44"/>
      <c r="AH350" s="44"/>
      <c r="AI350" s="44"/>
      <c r="AJ350" s="44"/>
      <c r="AK350" s="44"/>
      <c r="AL350" s="44"/>
      <c r="AM350" s="44"/>
      <c r="AN350" s="44"/>
    </row>
    <row r="351" spans="29:40" x14ac:dyDescent="0.25">
      <c r="AC351" s="44"/>
      <c r="AD351" s="44"/>
      <c r="AE351" s="44"/>
      <c r="AF351" s="44"/>
      <c r="AG351" s="44"/>
      <c r="AH351" s="44"/>
      <c r="AI351" s="44"/>
      <c r="AJ351" s="44"/>
      <c r="AK351" s="44"/>
      <c r="AL351" s="44"/>
      <c r="AM351" s="44"/>
      <c r="AN351" s="44"/>
    </row>
    <row r="352" spans="29:40" x14ac:dyDescent="0.25">
      <c r="AC352" s="44"/>
      <c r="AD352" s="44"/>
      <c r="AE352" s="44"/>
      <c r="AF352" s="44"/>
      <c r="AG352" s="44"/>
      <c r="AH352" s="44"/>
      <c r="AI352" s="44"/>
      <c r="AJ352" s="44"/>
      <c r="AK352" s="44"/>
      <c r="AL352" s="44"/>
      <c r="AM352" s="44"/>
      <c r="AN352" s="44"/>
    </row>
    <row r="353" spans="29:40" x14ac:dyDescent="0.25">
      <c r="AC353" s="44"/>
      <c r="AD353" s="44"/>
      <c r="AE353" s="44"/>
      <c r="AF353" s="44"/>
      <c r="AG353" s="44"/>
      <c r="AH353" s="44"/>
      <c r="AI353" s="44"/>
      <c r="AJ353" s="44"/>
      <c r="AK353" s="44"/>
      <c r="AL353" s="44"/>
      <c r="AM353" s="44"/>
      <c r="AN353" s="44"/>
    </row>
    <row r="354" spans="29:40" x14ac:dyDescent="0.25">
      <c r="AC354" s="44"/>
      <c r="AD354" s="44"/>
      <c r="AE354" s="44"/>
      <c r="AF354" s="44"/>
      <c r="AG354" s="44"/>
      <c r="AH354" s="44"/>
      <c r="AI354" s="44"/>
      <c r="AJ354" s="44"/>
      <c r="AK354" s="44"/>
      <c r="AL354" s="44"/>
      <c r="AM354" s="44"/>
      <c r="AN354" s="44"/>
    </row>
    <row r="355" spans="29:40" x14ac:dyDescent="0.25">
      <c r="AC355" s="44"/>
      <c r="AD355" s="44"/>
      <c r="AE355" s="44"/>
      <c r="AF355" s="44"/>
      <c r="AG355" s="44"/>
      <c r="AH355" s="44"/>
      <c r="AI355" s="44"/>
      <c r="AJ355" s="44"/>
      <c r="AK355" s="44"/>
      <c r="AL355" s="44"/>
      <c r="AM355" s="44"/>
      <c r="AN355" s="44"/>
    </row>
    <row r="356" spans="29:40" x14ac:dyDescent="0.25">
      <c r="AC356" s="44"/>
      <c r="AD356" s="44"/>
      <c r="AE356" s="44"/>
      <c r="AF356" s="44"/>
      <c r="AG356" s="44"/>
      <c r="AH356" s="44"/>
      <c r="AI356" s="44"/>
      <c r="AJ356" s="44"/>
      <c r="AK356" s="44"/>
      <c r="AL356" s="44"/>
      <c r="AM356" s="44"/>
      <c r="AN356" s="44"/>
    </row>
    <row r="357" spans="29:40" x14ac:dyDescent="0.25">
      <c r="AC357" s="44"/>
      <c r="AD357" s="44"/>
      <c r="AE357" s="44"/>
      <c r="AF357" s="44"/>
      <c r="AG357" s="44"/>
      <c r="AH357" s="44"/>
      <c r="AI357" s="44"/>
      <c r="AJ357" s="44"/>
      <c r="AK357" s="44"/>
      <c r="AL357" s="44"/>
      <c r="AM357" s="44"/>
      <c r="AN357" s="44"/>
    </row>
    <row r="358" spans="29:40" x14ac:dyDescent="0.25">
      <c r="AC358" s="44"/>
      <c r="AD358" s="44"/>
      <c r="AE358" s="44"/>
      <c r="AF358" s="44"/>
      <c r="AG358" s="44"/>
      <c r="AH358" s="44"/>
      <c r="AI358" s="44"/>
      <c r="AJ358" s="44"/>
      <c r="AK358" s="44"/>
      <c r="AL358" s="44"/>
      <c r="AM358" s="44"/>
      <c r="AN358" s="44"/>
    </row>
    <row r="359" spans="29:40" x14ac:dyDescent="0.25">
      <c r="AC359" s="44"/>
      <c r="AD359" s="44"/>
      <c r="AE359" s="44"/>
      <c r="AF359" s="44"/>
      <c r="AG359" s="44"/>
      <c r="AH359" s="44"/>
      <c r="AI359" s="44"/>
      <c r="AJ359" s="44"/>
      <c r="AK359" s="44"/>
      <c r="AL359" s="44"/>
      <c r="AM359" s="44"/>
      <c r="AN359" s="44"/>
    </row>
    <row r="360" spans="29:40" x14ac:dyDescent="0.25">
      <c r="AC360" s="44"/>
      <c r="AD360" s="44"/>
      <c r="AE360" s="44"/>
      <c r="AF360" s="44"/>
      <c r="AG360" s="44"/>
      <c r="AH360" s="44"/>
      <c r="AI360" s="44"/>
      <c r="AJ360" s="44"/>
      <c r="AK360" s="44"/>
      <c r="AL360" s="44"/>
      <c r="AM360" s="44"/>
      <c r="AN360" s="44"/>
    </row>
    <row r="361" spans="29:40" x14ac:dyDescent="0.25">
      <c r="AC361" s="44"/>
      <c r="AD361" s="44"/>
      <c r="AE361" s="44"/>
      <c r="AF361" s="44"/>
      <c r="AG361" s="44"/>
      <c r="AH361" s="44"/>
      <c r="AI361" s="44"/>
      <c r="AJ361" s="44"/>
      <c r="AK361" s="44"/>
      <c r="AL361" s="44"/>
      <c r="AM361" s="44"/>
      <c r="AN361" s="44"/>
    </row>
    <row r="362" spans="29:40" x14ac:dyDescent="0.25">
      <c r="AC362" s="44"/>
      <c r="AD362" s="44"/>
      <c r="AE362" s="44"/>
      <c r="AF362" s="44"/>
      <c r="AG362" s="44"/>
      <c r="AH362" s="44"/>
      <c r="AI362" s="44"/>
      <c r="AJ362" s="44"/>
      <c r="AK362" s="44"/>
      <c r="AL362" s="44"/>
      <c r="AM362" s="44"/>
      <c r="AN362" s="44"/>
    </row>
    <row r="363" spans="29:40" x14ac:dyDescent="0.25">
      <c r="AC363" s="44"/>
      <c r="AD363" s="44"/>
      <c r="AE363" s="44"/>
      <c r="AF363" s="44"/>
      <c r="AG363" s="44"/>
      <c r="AH363" s="44"/>
      <c r="AI363" s="44"/>
      <c r="AJ363" s="44"/>
      <c r="AK363" s="44"/>
      <c r="AL363" s="44"/>
      <c r="AM363" s="44"/>
      <c r="AN363" s="44"/>
    </row>
    <row r="364" spans="29:40" x14ac:dyDescent="0.25">
      <c r="AC364" s="44"/>
      <c r="AD364" s="44"/>
      <c r="AE364" s="44"/>
      <c r="AF364" s="44"/>
      <c r="AG364" s="44"/>
      <c r="AH364" s="44"/>
      <c r="AI364" s="44"/>
      <c r="AJ364" s="44"/>
      <c r="AK364" s="44"/>
      <c r="AL364" s="44"/>
      <c r="AM364" s="44"/>
      <c r="AN364" s="44"/>
    </row>
    <row r="365" spans="29:40" x14ac:dyDescent="0.25">
      <c r="AC365" s="44"/>
      <c r="AD365" s="44"/>
      <c r="AE365" s="44"/>
      <c r="AF365" s="44"/>
      <c r="AG365" s="44"/>
      <c r="AH365" s="44"/>
      <c r="AI365" s="44"/>
      <c r="AJ365" s="44"/>
      <c r="AK365" s="44"/>
      <c r="AL365" s="44"/>
      <c r="AM365" s="44"/>
      <c r="AN365" s="44"/>
    </row>
    <row r="366" spans="29:40" x14ac:dyDescent="0.25">
      <c r="AC366" s="44"/>
      <c r="AD366" s="44"/>
      <c r="AE366" s="44"/>
      <c r="AF366" s="44"/>
      <c r="AG366" s="44"/>
      <c r="AH366" s="44"/>
      <c r="AI366" s="44"/>
      <c r="AJ366" s="44"/>
      <c r="AK366" s="44"/>
      <c r="AL366" s="44"/>
      <c r="AM366" s="44"/>
      <c r="AN366" s="44"/>
    </row>
    <row r="367" spans="29:40" x14ac:dyDescent="0.25">
      <c r="AC367" s="44"/>
      <c r="AD367" s="44"/>
      <c r="AE367" s="44"/>
      <c r="AF367" s="44"/>
      <c r="AG367" s="44"/>
      <c r="AH367" s="44"/>
      <c r="AI367" s="44"/>
      <c r="AJ367" s="44"/>
      <c r="AK367" s="44"/>
      <c r="AL367" s="44"/>
      <c r="AM367" s="44"/>
      <c r="AN367" s="44"/>
    </row>
    <row r="368" spans="29:40" x14ac:dyDescent="0.25">
      <c r="AC368" s="44"/>
      <c r="AD368" s="44"/>
      <c r="AE368" s="44"/>
      <c r="AF368" s="44"/>
      <c r="AG368" s="44"/>
      <c r="AH368" s="44"/>
      <c r="AI368" s="44"/>
      <c r="AJ368" s="44"/>
      <c r="AK368" s="44"/>
      <c r="AL368" s="44"/>
      <c r="AM368" s="44"/>
      <c r="AN368" s="44"/>
    </row>
    <row r="369" spans="29:40" x14ac:dyDescent="0.25">
      <c r="AC369" s="44"/>
      <c r="AD369" s="44"/>
      <c r="AE369" s="44"/>
      <c r="AF369" s="44"/>
      <c r="AG369" s="44"/>
      <c r="AH369" s="44"/>
      <c r="AI369" s="44"/>
      <c r="AJ369" s="44"/>
      <c r="AK369" s="44"/>
      <c r="AL369" s="44"/>
      <c r="AM369" s="44"/>
      <c r="AN369" s="44"/>
    </row>
    <row r="370" spans="29:40" x14ac:dyDescent="0.25">
      <c r="AC370" s="44"/>
      <c r="AD370" s="44"/>
      <c r="AE370" s="44"/>
      <c r="AF370" s="44"/>
      <c r="AG370" s="44"/>
      <c r="AH370" s="44"/>
      <c r="AI370" s="44"/>
      <c r="AJ370" s="44"/>
      <c r="AK370" s="44"/>
      <c r="AL370" s="44"/>
      <c r="AM370" s="44"/>
      <c r="AN370" s="44"/>
    </row>
    <row r="371" spans="29:40" x14ac:dyDescent="0.25">
      <c r="AC371" s="44"/>
      <c r="AD371" s="44"/>
      <c r="AE371" s="44"/>
      <c r="AF371" s="44"/>
      <c r="AG371" s="44"/>
      <c r="AH371" s="44"/>
      <c r="AI371" s="44"/>
      <c r="AJ371" s="44"/>
      <c r="AK371" s="44"/>
      <c r="AL371" s="44"/>
      <c r="AM371" s="44"/>
      <c r="AN371" s="44"/>
    </row>
    <row r="372" spans="29:40" x14ac:dyDescent="0.25">
      <c r="AC372" s="44"/>
      <c r="AD372" s="44"/>
      <c r="AE372" s="44"/>
      <c r="AF372" s="44"/>
      <c r="AG372" s="44"/>
      <c r="AH372" s="44"/>
      <c r="AI372" s="44"/>
      <c r="AJ372" s="44"/>
      <c r="AK372" s="44"/>
      <c r="AL372" s="44"/>
      <c r="AM372" s="44"/>
      <c r="AN372" s="44"/>
    </row>
    <row r="373" spans="29:40" x14ac:dyDescent="0.25">
      <c r="AC373" s="44"/>
      <c r="AD373" s="44"/>
      <c r="AE373" s="44"/>
      <c r="AF373" s="44"/>
      <c r="AG373" s="44"/>
      <c r="AH373" s="44"/>
      <c r="AI373" s="44"/>
      <c r="AJ373" s="44"/>
      <c r="AK373" s="44"/>
      <c r="AL373" s="44"/>
      <c r="AM373" s="44"/>
      <c r="AN373" s="44"/>
    </row>
    <row r="374" spans="29:40" x14ac:dyDescent="0.25">
      <c r="AC374" s="44"/>
      <c r="AD374" s="44"/>
      <c r="AE374" s="44"/>
      <c r="AF374" s="44"/>
      <c r="AG374" s="44"/>
      <c r="AH374" s="44"/>
      <c r="AI374" s="44"/>
      <c r="AJ374" s="44"/>
      <c r="AK374" s="44"/>
      <c r="AL374" s="44"/>
      <c r="AM374" s="44"/>
      <c r="AN374" s="44"/>
    </row>
    <row r="375" spans="29:40" x14ac:dyDescent="0.25">
      <c r="AC375" s="44"/>
      <c r="AD375" s="44"/>
      <c r="AE375" s="44"/>
      <c r="AF375" s="44"/>
      <c r="AG375" s="44"/>
      <c r="AH375" s="44"/>
      <c r="AI375" s="44"/>
      <c r="AJ375" s="44"/>
      <c r="AK375" s="44"/>
      <c r="AL375" s="44"/>
      <c r="AM375" s="44"/>
      <c r="AN375" s="44"/>
    </row>
    <row r="376" spans="29:40" x14ac:dyDescent="0.25">
      <c r="AC376" s="44"/>
      <c r="AD376" s="44"/>
      <c r="AE376" s="44"/>
      <c r="AF376" s="44"/>
      <c r="AG376" s="44"/>
      <c r="AH376" s="44"/>
      <c r="AI376" s="44"/>
      <c r="AJ376" s="44"/>
      <c r="AK376" s="44"/>
      <c r="AL376" s="44"/>
      <c r="AM376" s="44"/>
      <c r="AN376" s="44"/>
    </row>
    <row r="377" spans="29:40" x14ac:dyDescent="0.25">
      <c r="AC377" s="44"/>
      <c r="AD377" s="44"/>
      <c r="AE377" s="44"/>
      <c r="AF377" s="44"/>
      <c r="AG377" s="44"/>
      <c r="AH377" s="44"/>
      <c r="AI377" s="44"/>
      <c r="AJ377" s="44"/>
      <c r="AK377" s="44"/>
      <c r="AL377" s="44"/>
      <c r="AM377" s="44"/>
      <c r="AN377" s="44"/>
    </row>
    <row r="378" spans="29:40" x14ac:dyDescent="0.25">
      <c r="AC378" s="44"/>
      <c r="AD378" s="44"/>
      <c r="AE378" s="44"/>
      <c r="AF378" s="44"/>
      <c r="AG378" s="44"/>
      <c r="AH378" s="44"/>
      <c r="AI378" s="44"/>
      <c r="AJ378" s="44"/>
      <c r="AK378" s="44"/>
      <c r="AL378" s="44"/>
      <c r="AM378" s="44"/>
      <c r="AN378" s="44"/>
    </row>
    <row r="379" spans="29:40" x14ac:dyDescent="0.25">
      <c r="AC379" s="44"/>
      <c r="AD379" s="44"/>
      <c r="AE379" s="44"/>
      <c r="AF379" s="44"/>
      <c r="AG379" s="44"/>
      <c r="AH379" s="44"/>
      <c r="AI379" s="44"/>
      <c r="AJ379" s="44"/>
      <c r="AK379" s="44"/>
      <c r="AL379" s="44"/>
      <c r="AM379" s="44"/>
      <c r="AN379" s="44"/>
    </row>
    <row r="380" spans="29:40" x14ac:dyDescent="0.25">
      <c r="AC380" s="44"/>
      <c r="AD380" s="44"/>
      <c r="AE380" s="44"/>
      <c r="AF380" s="44"/>
      <c r="AG380" s="44"/>
      <c r="AH380" s="44"/>
      <c r="AI380" s="44"/>
      <c r="AJ380" s="44"/>
      <c r="AK380" s="44"/>
      <c r="AL380" s="44"/>
      <c r="AM380" s="44"/>
      <c r="AN380" s="44"/>
    </row>
    <row r="381" spans="29:40" x14ac:dyDescent="0.25">
      <c r="AC381" s="44"/>
      <c r="AD381" s="44"/>
      <c r="AE381" s="44"/>
      <c r="AF381" s="44"/>
      <c r="AG381" s="44"/>
      <c r="AH381" s="44"/>
      <c r="AI381" s="44"/>
      <c r="AJ381" s="44"/>
      <c r="AK381" s="44"/>
      <c r="AL381" s="44"/>
      <c r="AM381" s="44"/>
      <c r="AN381" s="44"/>
    </row>
    <row r="382" spans="29:40" x14ac:dyDescent="0.25">
      <c r="AC382" s="44"/>
      <c r="AD382" s="44"/>
      <c r="AE382" s="44"/>
      <c r="AF382" s="44"/>
      <c r="AG382" s="44"/>
      <c r="AH382" s="44"/>
      <c r="AI382" s="44"/>
      <c r="AJ382" s="44"/>
      <c r="AK382" s="44"/>
      <c r="AL382" s="44"/>
      <c r="AM382" s="44"/>
      <c r="AN382" s="44"/>
    </row>
    <row r="383" spans="29:40" x14ac:dyDescent="0.25">
      <c r="AC383" s="44"/>
      <c r="AD383" s="44"/>
      <c r="AE383" s="44"/>
      <c r="AF383" s="44"/>
      <c r="AG383" s="44"/>
      <c r="AH383" s="44"/>
      <c r="AI383" s="44"/>
      <c r="AJ383" s="44"/>
      <c r="AK383" s="44"/>
      <c r="AL383" s="44"/>
      <c r="AM383" s="44"/>
      <c r="AN383" s="44"/>
    </row>
    <row r="384" spans="29:40" x14ac:dyDescent="0.25">
      <c r="AC384" s="44"/>
      <c r="AD384" s="44"/>
      <c r="AE384" s="44"/>
      <c r="AF384" s="44"/>
      <c r="AG384" s="44"/>
      <c r="AH384" s="44"/>
      <c r="AI384" s="44"/>
      <c r="AJ384" s="44"/>
      <c r="AK384" s="44"/>
      <c r="AL384" s="44"/>
      <c r="AM384" s="44"/>
      <c r="AN384" s="44"/>
    </row>
    <row r="385" spans="29:40" x14ac:dyDescent="0.25">
      <c r="AC385" s="44"/>
      <c r="AD385" s="44"/>
      <c r="AE385" s="44"/>
      <c r="AF385" s="44"/>
      <c r="AG385" s="44"/>
      <c r="AH385" s="44"/>
      <c r="AI385" s="44"/>
      <c r="AJ385" s="44"/>
      <c r="AK385" s="44"/>
      <c r="AL385" s="44"/>
      <c r="AM385" s="44"/>
      <c r="AN385" s="44"/>
    </row>
    <row r="386" spans="29:40" x14ac:dyDescent="0.25">
      <c r="AC386" s="44"/>
      <c r="AD386" s="44"/>
      <c r="AE386" s="44"/>
      <c r="AF386" s="44"/>
      <c r="AG386" s="44"/>
      <c r="AH386" s="44"/>
      <c r="AI386" s="44"/>
      <c r="AJ386" s="44"/>
      <c r="AK386" s="44"/>
      <c r="AL386" s="44"/>
      <c r="AM386" s="44"/>
      <c r="AN386" s="44"/>
    </row>
    <row r="387" spans="29:40" x14ac:dyDescent="0.25">
      <c r="AC387" s="44"/>
      <c r="AD387" s="44"/>
      <c r="AE387" s="44"/>
      <c r="AF387" s="44"/>
      <c r="AG387" s="44"/>
      <c r="AH387" s="44"/>
      <c r="AI387" s="44"/>
      <c r="AJ387" s="44"/>
      <c r="AK387" s="44"/>
      <c r="AL387" s="44"/>
      <c r="AM387" s="44"/>
      <c r="AN387" s="44"/>
    </row>
    <row r="388" spans="29:40" x14ac:dyDescent="0.25">
      <c r="AC388" s="44"/>
      <c r="AD388" s="44"/>
      <c r="AE388" s="44"/>
      <c r="AF388" s="44"/>
      <c r="AG388" s="44"/>
      <c r="AH388" s="44"/>
      <c r="AI388" s="44"/>
      <c r="AJ388" s="44"/>
      <c r="AK388" s="44"/>
      <c r="AL388" s="44"/>
      <c r="AM388" s="44"/>
      <c r="AN388" s="44"/>
    </row>
    <row r="389" spans="29:40" x14ac:dyDescent="0.25">
      <c r="AC389" s="44"/>
      <c r="AD389" s="44"/>
      <c r="AE389" s="44"/>
      <c r="AF389" s="44"/>
      <c r="AG389" s="44"/>
      <c r="AH389" s="44"/>
      <c r="AI389" s="44"/>
      <c r="AJ389" s="44"/>
      <c r="AK389" s="44"/>
      <c r="AL389" s="44"/>
      <c r="AM389" s="44"/>
      <c r="AN389" s="44"/>
    </row>
    <row r="390" spans="29:40" x14ac:dyDescent="0.25">
      <c r="AC390" s="44"/>
      <c r="AD390" s="44"/>
      <c r="AE390" s="44"/>
      <c r="AF390" s="44"/>
      <c r="AG390" s="44"/>
      <c r="AH390" s="44"/>
      <c r="AI390" s="44"/>
      <c r="AJ390" s="44"/>
      <c r="AK390" s="44"/>
      <c r="AL390" s="44"/>
      <c r="AM390" s="44"/>
      <c r="AN390" s="44"/>
    </row>
    <row r="391" spans="29:40" x14ac:dyDescent="0.25">
      <c r="AC391" s="44"/>
      <c r="AD391" s="44"/>
      <c r="AE391" s="44"/>
      <c r="AF391" s="44"/>
      <c r="AG391" s="44"/>
      <c r="AH391" s="44"/>
      <c r="AI391" s="44"/>
      <c r="AJ391" s="44"/>
      <c r="AK391" s="44"/>
      <c r="AL391" s="44"/>
      <c r="AM391" s="44"/>
      <c r="AN391" s="44"/>
    </row>
    <row r="392" spans="29:40" x14ac:dyDescent="0.25">
      <c r="AC392" s="44"/>
      <c r="AD392" s="44"/>
      <c r="AE392" s="44"/>
      <c r="AF392" s="44"/>
      <c r="AG392" s="44"/>
      <c r="AH392" s="44"/>
      <c r="AI392" s="44"/>
      <c r="AJ392" s="44"/>
      <c r="AK392" s="44"/>
      <c r="AL392" s="44"/>
      <c r="AM392" s="44"/>
      <c r="AN392" s="44"/>
    </row>
    <row r="393" spans="29:40" x14ac:dyDescent="0.25">
      <c r="AC393" s="44"/>
      <c r="AD393" s="44"/>
      <c r="AE393" s="44"/>
      <c r="AF393" s="44"/>
      <c r="AG393" s="44"/>
      <c r="AH393" s="44"/>
      <c r="AI393" s="44"/>
      <c r="AJ393" s="44"/>
      <c r="AK393" s="44"/>
      <c r="AL393" s="44"/>
      <c r="AM393" s="44"/>
      <c r="AN393" s="44"/>
    </row>
    <row r="394" spans="29:40" x14ac:dyDescent="0.25">
      <c r="AC394" s="44"/>
      <c r="AD394" s="44"/>
      <c r="AE394" s="44"/>
      <c r="AF394" s="44"/>
      <c r="AG394" s="44"/>
      <c r="AH394" s="44"/>
      <c r="AI394" s="44"/>
      <c r="AJ394" s="44"/>
      <c r="AK394" s="44"/>
      <c r="AL394" s="44"/>
      <c r="AM394" s="44"/>
      <c r="AN394" s="44"/>
    </row>
    <row r="395" spans="29:40" x14ac:dyDescent="0.25">
      <c r="AC395" s="44"/>
      <c r="AD395" s="44"/>
      <c r="AE395" s="44"/>
      <c r="AF395" s="44"/>
      <c r="AG395" s="44"/>
      <c r="AH395" s="44"/>
      <c r="AI395" s="44"/>
      <c r="AJ395" s="44"/>
      <c r="AK395" s="44"/>
      <c r="AL395" s="44"/>
      <c r="AM395" s="44"/>
      <c r="AN395" s="44"/>
    </row>
    <row r="396" spans="29:40" x14ac:dyDescent="0.25">
      <c r="AC396" s="44"/>
      <c r="AD396" s="44"/>
      <c r="AE396" s="44"/>
      <c r="AF396" s="44"/>
      <c r="AG396" s="44"/>
      <c r="AH396" s="44"/>
      <c r="AI396" s="44"/>
      <c r="AJ396" s="44"/>
      <c r="AK396" s="44"/>
      <c r="AL396" s="44"/>
      <c r="AM396" s="44"/>
      <c r="AN396" s="44"/>
    </row>
    <row r="397" spans="29:40" x14ac:dyDescent="0.25">
      <c r="AC397" s="44"/>
      <c r="AD397" s="44"/>
      <c r="AE397" s="44"/>
      <c r="AF397" s="44"/>
      <c r="AG397" s="44"/>
      <c r="AH397" s="44"/>
      <c r="AI397" s="44"/>
      <c r="AJ397" s="44"/>
      <c r="AK397" s="44"/>
      <c r="AL397" s="44"/>
      <c r="AM397" s="44"/>
      <c r="AN397" s="44"/>
    </row>
    <row r="398" spans="29:40" x14ac:dyDescent="0.25">
      <c r="AC398" s="44"/>
      <c r="AD398" s="44"/>
      <c r="AE398" s="44"/>
      <c r="AF398" s="44"/>
      <c r="AG398" s="44"/>
      <c r="AH398" s="44"/>
      <c r="AI398" s="44"/>
      <c r="AJ398" s="44"/>
      <c r="AK398" s="44"/>
      <c r="AL398" s="44"/>
      <c r="AM398" s="44"/>
      <c r="AN398" s="44"/>
    </row>
    <row r="399" spans="29:40" x14ac:dyDescent="0.25">
      <c r="AC399" s="44"/>
      <c r="AD399" s="44"/>
      <c r="AE399" s="44"/>
      <c r="AF399" s="44"/>
      <c r="AG399" s="44"/>
      <c r="AH399" s="44"/>
      <c r="AI399" s="44"/>
      <c r="AJ399" s="44"/>
      <c r="AK399" s="44"/>
      <c r="AL399" s="44"/>
      <c r="AM399" s="44"/>
      <c r="AN399" s="44"/>
    </row>
    <row r="400" spans="29:40" x14ac:dyDescent="0.25">
      <c r="AC400" s="44"/>
      <c r="AD400" s="44"/>
      <c r="AE400" s="44"/>
      <c r="AF400" s="44"/>
      <c r="AG400" s="44"/>
      <c r="AH400" s="44"/>
      <c r="AI400" s="44"/>
      <c r="AJ400" s="44"/>
      <c r="AK400" s="44"/>
      <c r="AL400" s="44"/>
      <c r="AM400" s="44"/>
      <c r="AN400" s="44"/>
    </row>
    <row r="401" spans="29:40" x14ac:dyDescent="0.25">
      <c r="AC401" s="44"/>
      <c r="AD401" s="44"/>
      <c r="AE401" s="44"/>
      <c r="AF401" s="44"/>
      <c r="AG401" s="44"/>
      <c r="AH401" s="44"/>
      <c r="AI401" s="44"/>
      <c r="AJ401" s="44"/>
      <c r="AK401" s="44"/>
      <c r="AL401" s="44"/>
      <c r="AM401" s="44"/>
      <c r="AN401" s="44"/>
    </row>
    <row r="402" spans="29:40" x14ac:dyDescent="0.25">
      <c r="AC402" s="44"/>
      <c r="AD402" s="44"/>
      <c r="AE402" s="44"/>
      <c r="AF402" s="44"/>
      <c r="AG402" s="44"/>
      <c r="AH402" s="44"/>
      <c r="AI402" s="44"/>
      <c r="AJ402" s="44"/>
      <c r="AK402" s="44"/>
      <c r="AL402" s="44"/>
      <c r="AM402" s="44"/>
      <c r="AN402" s="44"/>
    </row>
    <row r="403" spans="29:40" x14ac:dyDescent="0.25">
      <c r="AC403" s="44"/>
      <c r="AD403" s="44"/>
      <c r="AE403" s="44"/>
      <c r="AF403" s="44"/>
      <c r="AG403" s="44"/>
      <c r="AH403" s="44"/>
      <c r="AI403" s="44"/>
      <c r="AJ403" s="44"/>
      <c r="AK403" s="44"/>
      <c r="AL403" s="44"/>
      <c r="AM403" s="44"/>
      <c r="AN403" s="44"/>
    </row>
    <row r="404" spans="29:40" x14ac:dyDescent="0.25">
      <c r="AC404" s="44"/>
      <c r="AD404" s="44"/>
      <c r="AE404" s="44"/>
      <c r="AF404" s="44"/>
      <c r="AG404" s="44"/>
      <c r="AH404" s="44"/>
      <c r="AI404" s="44"/>
      <c r="AJ404" s="44"/>
      <c r="AK404" s="44"/>
      <c r="AL404" s="44"/>
      <c r="AM404" s="44"/>
      <c r="AN404" s="44"/>
    </row>
    <row r="405" spans="29:40" x14ac:dyDescent="0.25">
      <c r="AC405" s="44"/>
      <c r="AD405" s="44"/>
      <c r="AE405" s="44"/>
      <c r="AF405" s="44"/>
      <c r="AG405" s="44"/>
      <c r="AH405" s="44"/>
      <c r="AI405" s="44"/>
      <c r="AJ405" s="44"/>
      <c r="AK405" s="44"/>
      <c r="AL405" s="44"/>
      <c r="AM405" s="44"/>
      <c r="AN405" s="44"/>
    </row>
    <row r="406" spans="29:40" x14ac:dyDescent="0.25">
      <c r="AC406" s="44"/>
      <c r="AD406" s="44"/>
      <c r="AE406" s="44"/>
      <c r="AF406" s="44"/>
      <c r="AG406" s="44"/>
      <c r="AH406" s="44"/>
      <c r="AI406" s="44"/>
      <c r="AJ406" s="44"/>
      <c r="AK406" s="44"/>
      <c r="AL406" s="44"/>
      <c r="AM406" s="44"/>
      <c r="AN406" s="44"/>
    </row>
    <row r="407" spans="29:40" x14ac:dyDescent="0.25">
      <c r="AC407" s="44"/>
      <c r="AD407" s="44"/>
      <c r="AE407" s="44"/>
      <c r="AF407" s="44"/>
      <c r="AG407" s="44"/>
      <c r="AH407" s="44"/>
      <c r="AI407" s="44"/>
      <c r="AJ407" s="44"/>
      <c r="AK407" s="44"/>
      <c r="AL407" s="44"/>
      <c r="AM407" s="44"/>
      <c r="AN407" s="44"/>
    </row>
    <row r="408" spans="29:40" x14ac:dyDescent="0.25">
      <c r="AC408" s="44"/>
      <c r="AD408" s="44"/>
      <c r="AE408" s="44"/>
      <c r="AF408" s="44"/>
      <c r="AG408" s="44"/>
      <c r="AH408" s="44"/>
      <c r="AI408" s="44"/>
      <c r="AJ408" s="44"/>
      <c r="AK408" s="44"/>
      <c r="AL408" s="44"/>
      <c r="AM408" s="44"/>
      <c r="AN408" s="44"/>
    </row>
    <row r="409" spans="29:40" x14ac:dyDescent="0.25">
      <c r="AC409" s="44"/>
      <c r="AD409" s="44"/>
      <c r="AE409" s="44"/>
      <c r="AF409" s="44"/>
      <c r="AG409" s="44"/>
      <c r="AH409" s="44"/>
      <c r="AI409" s="44"/>
      <c r="AJ409" s="44"/>
      <c r="AK409" s="44"/>
      <c r="AL409" s="44"/>
      <c r="AM409" s="44"/>
      <c r="AN409" s="44"/>
    </row>
    <row r="410" spans="29:40" x14ac:dyDescent="0.25">
      <c r="AC410" s="44"/>
      <c r="AD410" s="44"/>
      <c r="AE410" s="44"/>
      <c r="AF410" s="44"/>
      <c r="AG410" s="44"/>
      <c r="AH410" s="44"/>
      <c r="AI410" s="44"/>
      <c r="AJ410" s="44"/>
      <c r="AK410" s="44"/>
      <c r="AL410" s="44"/>
      <c r="AM410" s="44"/>
      <c r="AN410" s="44"/>
    </row>
    <row r="411" spans="29:40" x14ac:dyDescent="0.25">
      <c r="AC411" s="44"/>
      <c r="AD411" s="44"/>
      <c r="AE411" s="44"/>
      <c r="AF411" s="44"/>
      <c r="AG411" s="44"/>
      <c r="AH411" s="44"/>
      <c r="AI411" s="44"/>
      <c r="AJ411" s="44"/>
      <c r="AK411" s="44"/>
      <c r="AL411" s="44"/>
      <c r="AM411" s="44"/>
      <c r="AN411" s="44"/>
    </row>
    <row r="412" spans="29:40" x14ac:dyDescent="0.25">
      <c r="AC412" s="44"/>
      <c r="AD412" s="44"/>
      <c r="AE412" s="44"/>
      <c r="AF412" s="44"/>
      <c r="AG412" s="44"/>
      <c r="AH412" s="44"/>
      <c r="AI412" s="44"/>
      <c r="AJ412" s="44"/>
      <c r="AK412" s="44"/>
      <c r="AL412" s="44"/>
      <c r="AM412" s="44"/>
      <c r="AN412" s="44"/>
    </row>
    <row r="413" spans="29:40" x14ac:dyDescent="0.25">
      <c r="AC413" s="44"/>
      <c r="AD413" s="44"/>
      <c r="AE413" s="44"/>
      <c r="AF413" s="44"/>
      <c r="AG413" s="44"/>
      <c r="AH413" s="44"/>
      <c r="AI413" s="44"/>
      <c r="AJ413" s="44"/>
      <c r="AK413" s="44"/>
      <c r="AL413" s="44"/>
      <c r="AM413" s="44"/>
      <c r="AN413" s="44"/>
    </row>
    <row r="414" spans="29:40" x14ac:dyDescent="0.25">
      <c r="AC414" s="44"/>
      <c r="AD414" s="44"/>
      <c r="AE414" s="44"/>
      <c r="AF414" s="44"/>
      <c r="AG414" s="44"/>
      <c r="AH414" s="44"/>
      <c r="AI414" s="44"/>
      <c r="AJ414" s="44"/>
      <c r="AK414" s="44"/>
      <c r="AL414" s="44"/>
      <c r="AM414" s="44"/>
      <c r="AN414" s="44"/>
    </row>
    <row r="415" spans="29:40" x14ac:dyDescent="0.25">
      <c r="AC415" s="44"/>
      <c r="AD415" s="44"/>
      <c r="AE415" s="44"/>
      <c r="AF415" s="44"/>
      <c r="AG415" s="44"/>
      <c r="AH415" s="44"/>
      <c r="AI415" s="44"/>
      <c r="AJ415" s="44"/>
      <c r="AK415" s="44"/>
      <c r="AL415" s="44"/>
      <c r="AM415" s="44"/>
      <c r="AN415" s="44"/>
    </row>
    <row r="416" spans="29:40" x14ac:dyDescent="0.25">
      <c r="AC416" s="44"/>
      <c r="AD416" s="44"/>
      <c r="AE416" s="44"/>
      <c r="AF416" s="44"/>
      <c r="AG416" s="44"/>
      <c r="AH416" s="44"/>
      <c r="AI416" s="44"/>
      <c r="AJ416" s="44"/>
      <c r="AK416" s="44"/>
      <c r="AL416" s="44"/>
      <c r="AM416" s="44"/>
      <c r="AN416" s="44"/>
    </row>
    <row r="417" spans="29:40" x14ac:dyDescent="0.25">
      <c r="AC417" s="44"/>
      <c r="AD417" s="44"/>
      <c r="AE417" s="44"/>
      <c r="AF417" s="44"/>
      <c r="AG417" s="44"/>
      <c r="AH417" s="44"/>
      <c r="AI417" s="44"/>
      <c r="AJ417" s="44"/>
      <c r="AK417" s="44"/>
      <c r="AL417" s="44"/>
      <c r="AM417" s="44"/>
      <c r="AN417" s="44"/>
    </row>
    <row r="418" spans="29:40" x14ac:dyDescent="0.25">
      <c r="AC418" s="44"/>
      <c r="AD418" s="44"/>
      <c r="AE418" s="44"/>
      <c r="AF418" s="44"/>
      <c r="AG418" s="44"/>
      <c r="AH418" s="44"/>
      <c r="AI418" s="44"/>
      <c r="AJ418" s="44"/>
      <c r="AK418" s="44"/>
      <c r="AL418" s="44"/>
      <c r="AM418" s="44"/>
      <c r="AN418" s="44"/>
    </row>
    <row r="419" spans="29:40" x14ac:dyDescent="0.25">
      <c r="AC419" s="44"/>
      <c r="AD419" s="44"/>
      <c r="AE419" s="44"/>
      <c r="AF419" s="44"/>
      <c r="AG419" s="44"/>
      <c r="AH419" s="44"/>
      <c r="AI419" s="44"/>
      <c r="AJ419" s="44"/>
      <c r="AK419" s="44"/>
      <c r="AL419" s="44"/>
      <c r="AM419" s="44"/>
      <c r="AN419" s="44"/>
    </row>
    <row r="420" spans="29:40" x14ac:dyDescent="0.25">
      <c r="AC420" s="44"/>
      <c r="AD420" s="44"/>
      <c r="AE420" s="44"/>
      <c r="AF420" s="44"/>
      <c r="AG420" s="44"/>
      <c r="AH420" s="44"/>
      <c r="AI420" s="44"/>
      <c r="AJ420" s="44"/>
      <c r="AK420" s="44"/>
      <c r="AL420" s="44"/>
      <c r="AM420" s="44"/>
      <c r="AN420" s="44"/>
    </row>
    <row r="421" spans="29:40" x14ac:dyDescent="0.25">
      <c r="AC421" s="44"/>
      <c r="AD421" s="44"/>
      <c r="AE421" s="44"/>
      <c r="AF421" s="44"/>
      <c r="AG421" s="44"/>
      <c r="AH421" s="44"/>
      <c r="AI421" s="44"/>
      <c r="AJ421" s="44"/>
      <c r="AK421" s="44"/>
      <c r="AL421" s="44"/>
      <c r="AM421" s="44"/>
      <c r="AN421" s="44"/>
    </row>
    <row r="422" spans="29:40" x14ac:dyDescent="0.25">
      <c r="AC422" s="44"/>
      <c r="AD422" s="44"/>
      <c r="AE422" s="44"/>
      <c r="AF422" s="44"/>
      <c r="AG422" s="44"/>
      <c r="AH422" s="44"/>
      <c r="AI422" s="44"/>
      <c r="AJ422" s="44"/>
      <c r="AK422" s="44"/>
      <c r="AL422" s="44"/>
      <c r="AM422" s="44"/>
      <c r="AN422" s="44"/>
    </row>
    <row r="423" spans="29:40" x14ac:dyDescent="0.25">
      <c r="AC423" s="44"/>
      <c r="AD423" s="44"/>
      <c r="AE423" s="44"/>
      <c r="AF423" s="44"/>
      <c r="AG423" s="44"/>
      <c r="AH423" s="44"/>
      <c r="AI423" s="44"/>
      <c r="AJ423" s="44"/>
      <c r="AK423" s="44"/>
      <c r="AL423" s="44"/>
      <c r="AM423" s="44"/>
      <c r="AN423" s="44"/>
    </row>
    <row r="424" spans="29:40" x14ac:dyDescent="0.25">
      <c r="AC424" s="44"/>
      <c r="AD424" s="44"/>
      <c r="AE424" s="44"/>
      <c r="AF424" s="44"/>
      <c r="AG424" s="44"/>
      <c r="AH424" s="44"/>
      <c r="AI424" s="44"/>
      <c r="AJ424" s="44"/>
      <c r="AK424" s="44"/>
      <c r="AL424" s="44"/>
      <c r="AM424" s="44"/>
      <c r="AN424" s="44"/>
    </row>
    <row r="425" spans="29:40" x14ac:dyDescent="0.25">
      <c r="AC425" s="44"/>
      <c r="AD425" s="44"/>
      <c r="AE425" s="44"/>
      <c r="AF425" s="44"/>
      <c r="AG425" s="44"/>
      <c r="AH425" s="44"/>
      <c r="AI425" s="44"/>
      <c r="AJ425" s="44"/>
      <c r="AK425" s="44"/>
      <c r="AL425" s="44"/>
      <c r="AM425" s="44"/>
      <c r="AN425" s="44"/>
    </row>
    <row r="426" spans="29:40" x14ac:dyDescent="0.25">
      <c r="AC426" s="44"/>
      <c r="AD426" s="44"/>
      <c r="AE426" s="44"/>
      <c r="AF426" s="44"/>
      <c r="AG426" s="44"/>
      <c r="AH426" s="44"/>
      <c r="AI426" s="44"/>
      <c r="AJ426" s="44"/>
      <c r="AK426" s="44"/>
      <c r="AL426" s="44"/>
      <c r="AM426" s="44"/>
      <c r="AN426" s="44"/>
    </row>
    <row r="427" spans="29:40" x14ac:dyDescent="0.25">
      <c r="AC427" s="44"/>
      <c r="AD427" s="44"/>
      <c r="AE427" s="44"/>
      <c r="AF427" s="44"/>
      <c r="AG427" s="44"/>
      <c r="AH427" s="44"/>
      <c r="AI427" s="44"/>
      <c r="AJ427" s="44"/>
      <c r="AK427" s="44"/>
      <c r="AL427" s="44"/>
      <c r="AM427" s="44"/>
      <c r="AN427" s="44"/>
    </row>
    <row r="428" spans="29:40" x14ac:dyDescent="0.25">
      <c r="AC428" s="44"/>
      <c r="AD428" s="44"/>
      <c r="AE428" s="44"/>
      <c r="AF428" s="44"/>
      <c r="AG428" s="44"/>
      <c r="AH428" s="44"/>
      <c r="AI428" s="44"/>
      <c r="AJ428" s="44"/>
      <c r="AK428" s="44"/>
      <c r="AL428" s="44"/>
      <c r="AM428" s="44"/>
      <c r="AN428" s="44"/>
    </row>
    <row r="429" spans="29:40" x14ac:dyDescent="0.25">
      <c r="AC429" s="44"/>
      <c r="AD429" s="44"/>
      <c r="AE429" s="44"/>
      <c r="AF429" s="44"/>
      <c r="AG429" s="44"/>
      <c r="AH429" s="44"/>
      <c r="AI429" s="44"/>
      <c r="AJ429" s="44"/>
      <c r="AK429" s="44"/>
      <c r="AL429" s="44"/>
      <c r="AM429" s="44"/>
      <c r="AN429" s="44"/>
    </row>
    <row r="430" spans="29:40" x14ac:dyDescent="0.25">
      <c r="AC430" s="44"/>
      <c r="AD430" s="44"/>
      <c r="AE430" s="44"/>
      <c r="AF430" s="44"/>
      <c r="AG430" s="44"/>
      <c r="AH430" s="44"/>
      <c r="AI430" s="44"/>
      <c r="AJ430" s="44"/>
      <c r="AK430" s="44"/>
      <c r="AL430" s="44"/>
      <c r="AM430" s="44"/>
      <c r="AN430" s="44"/>
    </row>
    <row r="431" spans="29:40" x14ac:dyDescent="0.25">
      <c r="AC431" s="44"/>
      <c r="AD431" s="44"/>
      <c r="AE431" s="44"/>
      <c r="AF431" s="44"/>
      <c r="AG431" s="44"/>
      <c r="AH431" s="44"/>
      <c r="AI431" s="44"/>
      <c r="AJ431" s="44"/>
      <c r="AK431" s="44"/>
      <c r="AL431" s="44"/>
      <c r="AM431" s="44"/>
      <c r="AN431" s="44"/>
    </row>
    <row r="432" spans="29:40" x14ac:dyDescent="0.25">
      <c r="AC432" s="44"/>
      <c r="AD432" s="44"/>
      <c r="AE432" s="44"/>
      <c r="AF432" s="44"/>
      <c r="AG432" s="44"/>
      <c r="AH432" s="44"/>
      <c r="AI432" s="44"/>
      <c r="AJ432" s="44"/>
      <c r="AK432" s="44"/>
      <c r="AL432" s="44"/>
      <c r="AM432" s="44"/>
      <c r="AN432" s="44"/>
    </row>
    <row r="433" spans="29:40" x14ac:dyDescent="0.25">
      <c r="AC433" s="44"/>
      <c r="AD433" s="44"/>
      <c r="AE433" s="44"/>
      <c r="AF433" s="44"/>
      <c r="AG433" s="44"/>
      <c r="AH433" s="44"/>
      <c r="AI433" s="44"/>
      <c r="AJ433" s="44"/>
      <c r="AK433" s="44"/>
      <c r="AL433" s="44"/>
      <c r="AM433" s="44"/>
      <c r="AN433" s="44"/>
    </row>
    <row r="434" spans="29:40" x14ac:dyDescent="0.25">
      <c r="AC434" s="44"/>
      <c r="AD434" s="44"/>
      <c r="AE434" s="44"/>
      <c r="AF434" s="44"/>
      <c r="AG434" s="44"/>
      <c r="AH434" s="44"/>
      <c r="AI434" s="44"/>
      <c r="AJ434" s="44"/>
      <c r="AK434" s="44"/>
      <c r="AL434" s="44"/>
      <c r="AM434" s="44"/>
      <c r="AN434" s="44"/>
    </row>
    <row r="435" spans="29:40" x14ac:dyDescent="0.25">
      <c r="AC435" s="44"/>
      <c r="AD435" s="44"/>
      <c r="AE435" s="44"/>
      <c r="AF435" s="44"/>
      <c r="AG435" s="44"/>
      <c r="AH435" s="44"/>
      <c r="AI435" s="44"/>
      <c r="AJ435" s="44"/>
      <c r="AK435" s="44"/>
      <c r="AL435" s="44"/>
      <c r="AM435" s="44"/>
      <c r="AN435" s="44"/>
    </row>
    <row r="436" spans="29:40" x14ac:dyDescent="0.25">
      <c r="AC436" s="44"/>
      <c r="AD436" s="44"/>
      <c r="AE436" s="44"/>
      <c r="AF436" s="44"/>
      <c r="AG436" s="44"/>
      <c r="AH436" s="44"/>
      <c r="AI436" s="44"/>
      <c r="AJ436" s="44"/>
      <c r="AK436" s="44"/>
      <c r="AL436" s="44"/>
      <c r="AM436" s="44"/>
      <c r="AN436" s="44"/>
    </row>
    <row r="437" spans="29:40" x14ac:dyDescent="0.25">
      <c r="AC437" s="44"/>
      <c r="AD437" s="44"/>
      <c r="AE437" s="44"/>
      <c r="AF437" s="44"/>
      <c r="AG437" s="44"/>
      <c r="AH437" s="44"/>
      <c r="AI437" s="44"/>
      <c r="AJ437" s="44"/>
      <c r="AK437" s="44"/>
      <c r="AL437" s="44"/>
      <c r="AM437" s="44"/>
      <c r="AN437" s="44"/>
    </row>
    <row r="438" spans="29:40" x14ac:dyDescent="0.25">
      <c r="AC438" s="44"/>
      <c r="AD438" s="44"/>
      <c r="AE438" s="44"/>
      <c r="AF438" s="44"/>
      <c r="AG438" s="44"/>
      <c r="AH438" s="44"/>
      <c r="AI438" s="44"/>
      <c r="AJ438" s="44"/>
      <c r="AK438" s="44"/>
      <c r="AL438" s="44"/>
      <c r="AM438" s="44"/>
      <c r="AN438" s="44"/>
    </row>
    <row r="439" spans="29:40" x14ac:dyDescent="0.25">
      <c r="AC439" s="44"/>
      <c r="AD439" s="44"/>
      <c r="AE439" s="44"/>
      <c r="AF439" s="44"/>
      <c r="AG439" s="44"/>
      <c r="AH439" s="44"/>
      <c r="AI439" s="44"/>
      <c r="AJ439" s="44"/>
      <c r="AK439" s="44"/>
      <c r="AL439" s="44"/>
      <c r="AM439" s="44"/>
      <c r="AN439" s="44"/>
    </row>
    <row r="440" spans="29:40" x14ac:dyDescent="0.25">
      <c r="AC440" s="44"/>
      <c r="AD440" s="44"/>
      <c r="AE440" s="44"/>
      <c r="AF440" s="44"/>
      <c r="AG440" s="44"/>
      <c r="AH440" s="44"/>
      <c r="AI440" s="44"/>
      <c r="AJ440" s="44"/>
      <c r="AK440" s="44"/>
      <c r="AL440" s="44"/>
      <c r="AM440" s="44"/>
      <c r="AN440" s="44"/>
    </row>
    <row r="441" spans="29:40" x14ac:dyDescent="0.25">
      <c r="AC441" s="44"/>
      <c r="AD441" s="44"/>
      <c r="AE441" s="44"/>
      <c r="AF441" s="44"/>
      <c r="AG441" s="44"/>
      <c r="AH441" s="44"/>
      <c r="AI441" s="44"/>
      <c r="AJ441" s="44"/>
      <c r="AK441" s="44"/>
      <c r="AL441" s="44"/>
      <c r="AM441" s="44"/>
      <c r="AN441" s="44"/>
    </row>
    <row r="442" spans="29:40" x14ac:dyDescent="0.25">
      <c r="AC442" s="44"/>
      <c r="AD442" s="44"/>
      <c r="AE442" s="44"/>
      <c r="AF442" s="44"/>
      <c r="AG442" s="44"/>
      <c r="AH442" s="44"/>
      <c r="AI442" s="44"/>
      <c r="AJ442" s="44"/>
      <c r="AK442" s="44"/>
      <c r="AL442" s="44"/>
      <c r="AM442" s="44"/>
      <c r="AN442" s="44"/>
    </row>
    <row r="443" spans="29:40" x14ac:dyDescent="0.25">
      <c r="AC443" s="44"/>
      <c r="AD443" s="44"/>
      <c r="AE443" s="44"/>
      <c r="AF443" s="44"/>
      <c r="AG443" s="44"/>
      <c r="AH443" s="44"/>
      <c r="AI443" s="44"/>
      <c r="AJ443" s="44"/>
      <c r="AK443" s="44"/>
      <c r="AL443" s="44"/>
      <c r="AM443" s="44"/>
      <c r="AN443" s="44"/>
    </row>
    <row r="444" spans="29:40" x14ac:dyDescent="0.25">
      <c r="AC444" s="44"/>
      <c r="AD444" s="44"/>
      <c r="AE444" s="44"/>
      <c r="AF444" s="44"/>
      <c r="AG444" s="44"/>
      <c r="AH444" s="44"/>
      <c r="AI444" s="44"/>
      <c r="AJ444" s="44"/>
      <c r="AK444" s="44"/>
      <c r="AL444" s="44"/>
      <c r="AM444" s="44"/>
      <c r="AN444" s="44"/>
    </row>
    <row r="445" spans="29:40" x14ac:dyDescent="0.25">
      <c r="AC445" s="44"/>
      <c r="AD445" s="44"/>
      <c r="AE445" s="44"/>
      <c r="AF445" s="44"/>
      <c r="AG445" s="44"/>
      <c r="AH445" s="44"/>
      <c r="AI445" s="44"/>
      <c r="AJ445" s="44"/>
      <c r="AK445" s="44"/>
      <c r="AL445" s="44"/>
      <c r="AM445" s="44"/>
      <c r="AN445" s="44"/>
    </row>
    <row r="446" spans="29:40" x14ac:dyDescent="0.25">
      <c r="AC446" s="44"/>
      <c r="AD446" s="44"/>
      <c r="AE446" s="44"/>
      <c r="AF446" s="44"/>
      <c r="AG446" s="44"/>
      <c r="AH446" s="44"/>
      <c r="AI446" s="44"/>
      <c r="AJ446" s="44"/>
      <c r="AK446" s="44"/>
      <c r="AL446" s="44"/>
      <c r="AM446" s="44"/>
      <c r="AN446" s="44"/>
    </row>
    <row r="447" spans="29:40" x14ac:dyDescent="0.25">
      <c r="AC447" s="44"/>
      <c r="AD447" s="44"/>
      <c r="AE447" s="44"/>
      <c r="AF447" s="44"/>
      <c r="AG447" s="44"/>
      <c r="AH447" s="44"/>
      <c r="AI447" s="44"/>
      <c r="AJ447" s="44"/>
      <c r="AK447" s="44"/>
      <c r="AL447" s="44"/>
      <c r="AM447" s="44"/>
      <c r="AN447" s="44"/>
    </row>
    <row r="448" spans="29:40" x14ac:dyDescent="0.25">
      <c r="AC448" s="44"/>
      <c r="AD448" s="44"/>
      <c r="AE448" s="44"/>
      <c r="AF448" s="44"/>
      <c r="AG448" s="44"/>
      <c r="AH448" s="44"/>
      <c r="AI448" s="44"/>
      <c r="AJ448" s="44"/>
      <c r="AK448" s="44"/>
      <c r="AL448" s="44"/>
      <c r="AM448" s="44"/>
      <c r="AN448" s="44"/>
    </row>
    <row r="449" spans="29:40" x14ac:dyDescent="0.25">
      <c r="AC449" s="44"/>
      <c r="AD449" s="44"/>
      <c r="AE449" s="44"/>
      <c r="AF449" s="44"/>
      <c r="AG449" s="44"/>
      <c r="AH449" s="44"/>
      <c r="AI449" s="44"/>
      <c r="AJ449" s="44"/>
      <c r="AK449" s="44"/>
      <c r="AL449" s="44"/>
      <c r="AM449" s="44"/>
      <c r="AN449" s="44"/>
    </row>
    <row r="450" spans="29:40" x14ac:dyDescent="0.25">
      <c r="AC450" s="44"/>
      <c r="AD450" s="44"/>
      <c r="AE450" s="44"/>
      <c r="AF450" s="44"/>
      <c r="AG450" s="44"/>
      <c r="AH450" s="44"/>
      <c r="AI450" s="44"/>
      <c r="AJ450" s="44"/>
      <c r="AK450" s="44"/>
      <c r="AL450" s="44"/>
      <c r="AM450" s="44"/>
      <c r="AN450" s="44"/>
    </row>
    <row r="451" spans="29:40" x14ac:dyDescent="0.25">
      <c r="AC451" s="44"/>
      <c r="AD451" s="44"/>
      <c r="AE451" s="44"/>
      <c r="AF451" s="44"/>
      <c r="AG451" s="44"/>
      <c r="AH451" s="44"/>
      <c r="AI451" s="44"/>
      <c r="AJ451" s="44"/>
      <c r="AK451" s="44"/>
      <c r="AL451" s="44"/>
      <c r="AM451" s="44"/>
      <c r="AN451" s="44"/>
    </row>
    <row r="452" spans="29:40" x14ac:dyDescent="0.25">
      <c r="AC452" s="44"/>
      <c r="AD452" s="44"/>
      <c r="AE452" s="44"/>
      <c r="AF452" s="44"/>
      <c r="AG452" s="44"/>
      <c r="AH452" s="44"/>
      <c r="AI452" s="44"/>
      <c r="AJ452" s="44"/>
      <c r="AK452" s="44"/>
      <c r="AL452" s="44"/>
      <c r="AM452" s="44"/>
      <c r="AN452" s="44"/>
    </row>
    <row r="453" spans="29:40" x14ac:dyDescent="0.25">
      <c r="AC453" s="44"/>
      <c r="AD453" s="44"/>
      <c r="AE453" s="44"/>
      <c r="AF453" s="44"/>
      <c r="AG453" s="44"/>
      <c r="AH453" s="44"/>
      <c r="AI453" s="44"/>
      <c r="AJ453" s="44"/>
      <c r="AK453" s="44"/>
      <c r="AL453" s="44"/>
      <c r="AM453" s="44"/>
      <c r="AN453" s="44"/>
    </row>
    <row r="454" spans="29:40" x14ac:dyDescent="0.25">
      <c r="AC454" s="44"/>
      <c r="AD454" s="44"/>
      <c r="AE454" s="44"/>
      <c r="AF454" s="44"/>
      <c r="AG454" s="44"/>
      <c r="AH454" s="44"/>
      <c r="AI454" s="44"/>
      <c r="AJ454" s="44"/>
      <c r="AK454" s="44"/>
      <c r="AL454" s="44"/>
      <c r="AM454" s="44"/>
      <c r="AN454" s="44"/>
    </row>
    <row r="455" spans="29:40" x14ac:dyDescent="0.25">
      <c r="AC455" s="44"/>
      <c r="AD455" s="44"/>
      <c r="AE455" s="44"/>
      <c r="AF455" s="44"/>
      <c r="AG455" s="44"/>
      <c r="AH455" s="44"/>
      <c r="AI455" s="44"/>
      <c r="AJ455" s="44"/>
      <c r="AK455" s="44"/>
      <c r="AL455" s="44"/>
      <c r="AM455" s="44"/>
      <c r="AN455" s="44"/>
    </row>
    <row r="456" spans="29:40" x14ac:dyDescent="0.25">
      <c r="AC456" s="44"/>
      <c r="AD456" s="44"/>
      <c r="AE456" s="44"/>
      <c r="AF456" s="44"/>
      <c r="AG456" s="44"/>
      <c r="AH456" s="44"/>
      <c r="AI456" s="44"/>
      <c r="AJ456" s="44"/>
      <c r="AK456" s="44"/>
      <c r="AL456" s="44"/>
      <c r="AM456" s="44"/>
      <c r="AN456" s="44"/>
    </row>
    <row r="457" spans="29:40" x14ac:dyDescent="0.25">
      <c r="AC457" s="44"/>
      <c r="AD457" s="44"/>
      <c r="AE457" s="44"/>
      <c r="AF457" s="44"/>
      <c r="AG457" s="44"/>
      <c r="AH457" s="44"/>
      <c r="AI457" s="44"/>
      <c r="AJ457" s="44"/>
      <c r="AK457" s="44"/>
      <c r="AL457" s="44"/>
      <c r="AM457" s="44"/>
      <c r="AN457" s="44"/>
    </row>
    <row r="458" spans="29:40" x14ac:dyDescent="0.25">
      <c r="AC458" s="44"/>
      <c r="AD458" s="44"/>
      <c r="AE458" s="44"/>
      <c r="AF458" s="44"/>
      <c r="AG458" s="44"/>
      <c r="AH458" s="44"/>
      <c r="AI458" s="44"/>
      <c r="AJ458" s="44"/>
      <c r="AK458" s="44"/>
      <c r="AL458" s="44"/>
      <c r="AM458" s="44"/>
      <c r="AN458" s="44"/>
    </row>
    <row r="459" spans="29:40" x14ac:dyDescent="0.25">
      <c r="AC459" s="44"/>
      <c r="AD459" s="44"/>
      <c r="AE459" s="44"/>
      <c r="AF459" s="44"/>
      <c r="AG459" s="44"/>
      <c r="AH459" s="44"/>
      <c r="AI459" s="44"/>
      <c r="AJ459" s="44"/>
      <c r="AK459" s="44"/>
      <c r="AL459" s="44"/>
      <c r="AM459" s="44"/>
      <c r="AN459" s="44"/>
    </row>
    <row r="460" spans="29:40" x14ac:dyDescent="0.25">
      <c r="AC460" s="44"/>
      <c r="AD460" s="44"/>
      <c r="AE460" s="44"/>
      <c r="AF460" s="44"/>
      <c r="AG460" s="44"/>
      <c r="AH460" s="44"/>
      <c r="AI460" s="44"/>
      <c r="AJ460" s="44"/>
      <c r="AK460" s="44"/>
      <c r="AL460" s="44"/>
      <c r="AM460" s="44"/>
      <c r="AN460" s="44"/>
    </row>
    <row r="461" spans="29:40" x14ac:dyDescent="0.25">
      <c r="AC461" s="44"/>
      <c r="AD461" s="44"/>
      <c r="AE461" s="44"/>
      <c r="AF461" s="44"/>
      <c r="AG461" s="44"/>
      <c r="AH461" s="44"/>
      <c r="AI461" s="44"/>
      <c r="AJ461" s="44"/>
      <c r="AK461" s="44"/>
      <c r="AL461" s="44"/>
      <c r="AM461" s="44"/>
      <c r="AN461" s="44"/>
    </row>
    <row r="462" spans="29:40" x14ac:dyDescent="0.25">
      <c r="AC462" s="44"/>
      <c r="AD462" s="44"/>
      <c r="AE462" s="44"/>
      <c r="AF462" s="44"/>
      <c r="AG462" s="44"/>
      <c r="AH462" s="44"/>
      <c r="AI462" s="44"/>
      <c r="AJ462" s="44"/>
      <c r="AK462" s="44"/>
      <c r="AL462" s="44"/>
      <c r="AM462" s="44"/>
      <c r="AN462" s="44"/>
    </row>
    <row r="463" spans="29:40" x14ac:dyDescent="0.25">
      <c r="AC463" s="44"/>
      <c r="AD463" s="44"/>
      <c r="AE463" s="44"/>
      <c r="AF463" s="44"/>
      <c r="AG463" s="44"/>
      <c r="AH463" s="44"/>
      <c r="AI463" s="44"/>
      <c r="AJ463" s="44"/>
      <c r="AK463" s="44"/>
      <c r="AL463" s="44"/>
      <c r="AM463" s="44"/>
      <c r="AN463" s="44"/>
    </row>
    <row r="464" spans="29:40" x14ac:dyDescent="0.25">
      <c r="AC464" s="44"/>
      <c r="AD464" s="44"/>
      <c r="AE464" s="44"/>
      <c r="AF464" s="44"/>
      <c r="AG464" s="44"/>
      <c r="AH464" s="44"/>
      <c r="AI464" s="44"/>
      <c r="AJ464" s="44"/>
      <c r="AK464" s="44"/>
      <c r="AL464" s="44"/>
      <c r="AM464" s="44"/>
      <c r="AN464" s="44"/>
    </row>
    <row r="465" spans="29:40" x14ac:dyDescent="0.25">
      <c r="AC465" s="44"/>
      <c r="AD465" s="44"/>
      <c r="AE465" s="44"/>
      <c r="AF465" s="44"/>
      <c r="AG465" s="44"/>
      <c r="AH465" s="44"/>
      <c r="AI465" s="44"/>
      <c r="AJ465" s="44"/>
      <c r="AK465" s="44"/>
      <c r="AL465" s="44"/>
      <c r="AM465" s="44"/>
      <c r="AN465" s="44"/>
    </row>
    <row r="466" spans="29:40" x14ac:dyDescent="0.25">
      <c r="AC466" s="44"/>
      <c r="AD466" s="44"/>
      <c r="AE466" s="44"/>
      <c r="AF466" s="44"/>
      <c r="AG466" s="44"/>
      <c r="AH466" s="44"/>
      <c r="AI466" s="44"/>
      <c r="AJ466" s="44"/>
      <c r="AK466" s="44"/>
      <c r="AL466" s="44"/>
      <c r="AM466" s="44"/>
      <c r="AN466" s="44"/>
    </row>
    <row r="467" spans="29:40" x14ac:dyDescent="0.25">
      <c r="AC467" s="44"/>
      <c r="AD467" s="44"/>
      <c r="AE467" s="44"/>
      <c r="AF467" s="44"/>
      <c r="AG467" s="44"/>
      <c r="AH467" s="44"/>
      <c r="AI467" s="44"/>
      <c r="AJ467" s="44"/>
      <c r="AK467" s="44"/>
      <c r="AL467" s="44"/>
      <c r="AM467" s="44"/>
      <c r="AN467" s="44"/>
    </row>
    <row r="468" spans="29:40" x14ac:dyDescent="0.25">
      <c r="AC468" s="44"/>
      <c r="AD468" s="44"/>
      <c r="AE468" s="44"/>
      <c r="AF468" s="44"/>
      <c r="AG468" s="44"/>
      <c r="AH468" s="44"/>
      <c r="AI468" s="44"/>
      <c r="AJ468" s="44"/>
      <c r="AK468" s="44"/>
      <c r="AL468" s="44"/>
      <c r="AM468" s="44"/>
      <c r="AN468" s="44"/>
    </row>
    <row r="469" spans="29:40" x14ac:dyDescent="0.25">
      <c r="AC469" s="44"/>
      <c r="AD469" s="44"/>
      <c r="AE469" s="44"/>
      <c r="AF469" s="44"/>
      <c r="AG469" s="44"/>
      <c r="AH469" s="44"/>
      <c r="AI469" s="44"/>
      <c r="AJ469" s="44"/>
      <c r="AK469" s="44"/>
      <c r="AL469" s="44"/>
      <c r="AM469" s="44"/>
      <c r="AN469" s="44"/>
    </row>
    <row r="470" spans="29:40" x14ac:dyDescent="0.25">
      <c r="AC470" s="44"/>
      <c r="AD470" s="44"/>
      <c r="AE470" s="44"/>
      <c r="AF470" s="44"/>
      <c r="AG470" s="44"/>
      <c r="AH470" s="44"/>
      <c r="AI470" s="44"/>
      <c r="AJ470" s="44"/>
      <c r="AK470" s="44"/>
      <c r="AL470" s="44"/>
      <c r="AM470" s="44"/>
      <c r="AN470" s="44"/>
    </row>
    <row r="471" spans="29:40" x14ac:dyDescent="0.25">
      <c r="AC471" s="44"/>
      <c r="AD471" s="44"/>
      <c r="AE471" s="44"/>
      <c r="AF471" s="44"/>
      <c r="AG471" s="44"/>
      <c r="AH471" s="44"/>
      <c r="AI471" s="44"/>
      <c r="AJ471" s="44"/>
      <c r="AK471" s="44"/>
      <c r="AL471" s="44"/>
      <c r="AM471" s="44"/>
      <c r="AN471" s="44"/>
    </row>
    <row r="472" spans="29:40" x14ac:dyDescent="0.25">
      <c r="AC472" s="44"/>
      <c r="AD472" s="44"/>
      <c r="AE472" s="44"/>
      <c r="AF472" s="44"/>
      <c r="AG472" s="44"/>
      <c r="AH472" s="44"/>
      <c r="AI472" s="44"/>
      <c r="AJ472" s="44"/>
      <c r="AK472" s="44"/>
      <c r="AL472" s="44"/>
      <c r="AM472" s="44"/>
      <c r="AN472" s="44"/>
    </row>
    <row r="473" spans="29:40" x14ac:dyDescent="0.25">
      <c r="AC473" s="44"/>
      <c r="AD473" s="44"/>
      <c r="AE473" s="44"/>
      <c r="AF473" s="44"/>
      <c r="AG473" s="44"/>
      <c r="AH473" s="44"/>
      <c r="AI473" s="44"/>
      <c r="AJ473" s="44"/>
      <c r="AK473" s="44"/>
      <c r="AL473" s="44"/>
      <c r="AM473" s="44"/>
      <c r="AN473" s="44"/>
    </row>
    <row r="474" spans="29:40" x14ac:dyDescent="0.25">
      <c r="AC474" s="44"/>
      <c r="AD474" s="44"/>
      <c r="AE474" s="44"/>
      <c r="AF474" s="44"/>
      <c r="AG474" s="44"/>
      <c r="AH474" s="44"/>
      <c r="AI474" s="44"/>
      <c r="AJ474" s="44"/>
      <c r="AK474" s="44"/>
      <c r="AL474" s="44"/>
      <c r="AM474" s="44"/>
      <c r="AN474" s="44"/>
    </row>
    <row r="475" spans="29:40" x14ac:dyDescent="0.25">
      <c r="AC475" s="44"/>
      <c r="AD475" s="44"/>
      <c r="AE475" s="44"/>
      <c r="AF475" s="44"/>
      <c r="AG475" s="44"/>
      <c r="AH475" s="44"/>
      <c r="AI475" s="44"/>
      <c r="AJ475" s="44"/>
      <c r="AK475" s="44"/>
      <c r="AL475" s="44"/>
      <c r="AM475" s="44"/>
      <c r="AN475" s="44"/>
    </row>
    <row r="476" spans="29:40" x14ac:dyDescent="0.25">
      <c r="AC476" s="44"/>
      <c r="AD476" s="44"/>
      <c r="AE476" s="44"/>
      <c r="AF476" s="44"/>
      <c r="AG476" s="44"/>
      <c r="AH476" s="44"/>
      <c r="AI476" s="44"/>
      <c r="AJ476" s="44"/>
      <c r="AK476" s="44"/>
      <c r="AL476" s="44"/>
      <c r="AM476" s="44"/>
      <c r="AN476" s="44"/>
    </row>
    <row r="477" spans="29:40" x14ac:dyDescent="0.25">
      <c r="AC477" s="44"/>
      <c r="AD477" s="44"/>
      <c r="AE477" s="44"/>
      <c r="AF477" s="44"/>
      <c r="AG477" s="44"/>
      <c r="AH477" s="44"/>
      <c r="AI477" s="44"/>
      <c r="AJ477" s="44"/>
      <c r="AK477" s="44"/>
      <c r="AL477" s="44"/>
      <c r="AM477" s="44"/>
      <c r="AN477" s="44"/>
    </row>
    <row r="478" spans="29:40" x14ac:dyDescent="0.25">
      <c r="AC478" s="44"/>
      <c r="AD478" s="44"/>
      <c r="AE478" s="44"/>
      <c r="AF478" s="44"/>
      <c r="AG478" s="44"/>
      <c r="AH478" s="44"/>
      <c r="AI478" s="44"/>
      <c r="AJ478" s="44"/>
      <c r="AK478" s="44"/>
      <c r="AL478" s="44"/>
      <c r="AM478" s="44"/>
      <c r="AN478" s="44"/>
    </row>
    <row r="479" spans="29:40" x14ac:dyDescent="0.25">
      <c r="AC479" s="44"/>
      <c r="AD479" s="44"/>
      <c r="AE479" s="44"/>
      <c r="AF479" s="44"/>
      <c r="AG479" s="44"/>
      <c r="AH479" s="44"/>
      <c r="AI479" s="44"/>
      <c r="AJ479" s="44"/>
      <c r="AK479" s="44"/>
      <c r="AL479" s="44"/>
      <c r="AM479" s="44"/>
      <c r="AN479" s="44"/>
    </row>
    <row r="480" spans="29:40" x14ac:dyDescent="0.25">
      <c r="AC480" s="44"/>
      <c r="AD480" s="44"/>
      <c r="AE480" s="44"/>
      <c r="AF480" s="44"/>
      <c r="AG480" s="44"/>
      <c r="AH480" s="44"/>
      <c r="AI480" s="44"/>
      <c r="AJ480" s="44"/>
      <c r="AK480" s="44"/>
      <c r="AL480" s="44"/>
      <c r="AM480" s="44"/>
      <c r="AN480" s="44"/>
    </row>
    <row r="481" spans="29:40" x14ac:dyDescent="0.25">
      <c r="AC481" s="44"/>
      <c r="AD481" s="44"/>
      <c r="AE481" s="44"/>
      <c r="AF481" s="44"/>
      <c r="AG481" s="44"/>
      <c r="AH481" s="44"/>
      <c r="AI481" s="44"/>
      <c r="AJ481" s="44"/>
      <c r="AK481" s="44"/>
      <c r="AL481" s="44"/>
      <c r="AM481" s="44"/>
      <c r="AN481" s="44"/>
    </row>
    <row r="482" spans="29:40" x14ac:dyDescent="0.25">
      <c r="AC482" s="44"/>
      <c r="AD482" s="44"/>
      <c r="AE482" s="44"/>
      <c r="AF482" s="44"/>
      <c r="AG482" s="44"/>
      <c r="AH482" s="44"/>
      <c r="AI482" s="44"/>
      <c r="AJ482" s="44"/>
      <c r="AK482" s="44"/>
      <c r="AL482" s="44"/>
      <c r="AM482" s="44"/>
      <c r="AN482" s="44"/>
    </row>
    <row r="483" spans="29:40" x14ac:dyDescent="0.25">
      <c r="AC483" s="44"/>
      <c r="AD483" s="44"/>
      <c r="AE483" s="44"/>
      <c r="AF483" s="44"/>
      <c r="AG483" s="44"/>
      <c r="AH483" s="44"/>
      <c r="AI483" s="44"/>
      <c r="AJ483" s="44"/>
      <c r="AK483" s="44"/>
      <c r="AL483" s="44"/>
      <c r="AM483" s="44"/>
      <c r="AN483" s="44"/>
    </row>
    <row r="484" spans="29:40" x14ac:dyDescent="0.25">
      <c r="AC484" s="44"/>
      <c r="AD484" s="44"/>
      <c r="AE484" s="44"/>
      <c r="AF484" s="44"/>
      <c r="AG484" s="44"/>
      <c r="AH484" s="44"/>
      <c r="AI484" s="44"/>
      <c r="AJ484" s="44"/>
      <c r="AK484" s="44"/>
      <c r="AL484" s="44"/>
      <c r="AM484" s="44"/>
      <c r="AN484" s="44"/>
    </row>
    <row r="485" spans="29:40" x14ac:dyDescent="0.25">
      <c r="AC485" s="44"/>
      <c r="AD485" s="44"/>
      <c r="AE485" s="44"/>
      <c r="AF485" s="44"/>
      <c r="AG485" s="44"/>
      <c r="AH485" s="44"/>
      <c r="AI485" s="44"/>
      <c r="AJ485" s="44"/>
      <c r="AK485" s="44"/>
      <c r="AL485" s="44"/>
      <c r="AM485" s="44"/>
      <c r="AN485" s="44"/>
    </row>
    <row r="486" spans="29:40" x14ac:dyDescent="0.25">
      <c r="AC486" s="44"/>
      <c r="AD486" s="44"/>
      <c r="AE486" s="44"/>
      <c r="AF486" s="44"/>
      <c r="AG486" s="44"/>
      <c r="AH486" s="44"/>
      <c r="AI486" s="44"/>
      <c r="AJ486" s="44"/>
      <c r="AK486" s="44"/>
      <c r="AL486" s="44"/>
      <c r="AM486" s="44"/>
      <c r="AN486" s="44"/>
    </row>
    <row r="487" spans="29:40" x14ac:dyDescent="0.25">
      <c r="AC487" s="44"/>
      <c r="AD487" s="44"/>
      <c r="AE487" s="44"/>
      <c r="AF487" s="44"/>
      <c r="AG487" s="44"/>
      <c r="AH487" s="44"/>
      <c r="AI487" s="44"/>
      <c r="AJ487" s="44"/>
      <c r="AK487" s="44"/>
      <c r="AL487" s="44"/>
      <c r="AM487" s="44"/>
      <c r="AN487" s="44"/>
    </row>
    <row r="488" spans="29:40" x14ac:dyDescent="0.25">
      <c r="AC488" s="44"/>
      <c r="AD488" s="44"/>
      <c r="AE488" s="44"/>
      <c r="AF488" s="44"/>
      <c r="AG488" s="44"/>
      <c r="AH488" s="44"/>
      <c r="AI488" s="44"/>
      <c r="AJ488" s="44"/>
      <c r="AK488" s="44"/>
      <c r="AL488" s="44"/>
      <c r="AM488" s="44"/>
      <c r="AN488" s="44"/>
    </row>
    <row r="489" spans="29:40" x14ac:dyDescent="0.25">
      <c r="AC489" s="44"/>
      <c r="AD489" s="44"/>
      <c r="AE489" s="44"/>
      <c r="AF489" s="44"/>
      <c r="AG489" s="44"/>
      <c r="AH489" s="44"/>
      <c r="AI489" s="44"/>
      <c r="AJ489" s="44"/>
      <c r="AK489" s="44"/>
      <c r="AL489" s="44"/>
      <c r="AM489" s="44"/>
      <c r="AN489" s="44"/>
    </row>
    <row r="490" spans="29:40" x14ac:dyDescent="0.25">
      <c r="AC490" s="44"/>
      <c r="AD490" s="44"/>
      <c r="AE490" s="44"/>
      <c r="AF490" s="44"/>
      <c r="AG490" s="44"/>
      <c r="AH490" s="44"/>
      <c r="AI490" s="44"/>
      <c r="AJ490" s="44"/>
      <c r="AK490" s="44"/>
      <c r="AL490" s="44"/>
      <c r="AM490" s="44"/>
      <c r="AN490" s="44"/>
    </row>
    <row r="491" spans="29:40" x14ac:dyDescent="0.25">
      <c r="AC491" s="44"/>
      <c r="AD491" s="44"/>
      <c r="AE491" s="44"/>
      <c r="AF491" s="44"/>
      <c r="AG491" s="44"/>
      <c r="AH491" s="44"/>
      <c r="AI491" s="44"/>
      <c r="AJ491" s="44"/>
      <c r="AK491" s="44"/>
      <c r="AL491" s="44"/>
      <c r="AM491" s="44"/>
      <c r="AN491" s="44"/>
    </row>
    <row r="492" spans="29:40" x14ac:dyDescent="0.25">
      <c r="AC492" s="44"/>
      <c r="AD492" s="44"/>
      <c r="AE492" s="44"/>
      <c r="AF492" s="44"/>
      <c r="AG492" s="44"/>
      <c r="AH492" s="44"/>
      <c r="AI492" s="44"/>
      <c r="AJ492" s="44"/>
      <c r="AK492" s="44"/>
      <c r="AL492" s="44"/>
      <c r="AM492" s="44"/>
      <c r="AN492" s="44"/>
    </row>
    <row r="493" spans="29:40" x14ac:dyDescent="0.25">
      <c r="AC493" s="44"/>
      <c r="AD493" s="44"/>
      <c r="AE493" s="44"/>
      <c r="AF493" s="44"/>
      <c r="AG493" s="44"/>
      <c r="AH493" s="44"/>
      <c r="AI493" s="44"/>
      <c r="AJ493" s="44"/>
      <c r="AK493" s="44"/>
      <c r="AL493" s="44"/>
      <c r="AM493" s="44"/>
      <c r="AN493" s="44"/>
    </row>
    <row r="494" spans="29:40" x14ac:dyDescent="0.25">
      <c r="AC494" s="44"/>
      <c r="AD494" s="44"/>
      <c r="AE494" s="44"/>
      <c r="AF494" s="44"/>
      <c r="AG494" s="44"/>
      <c r="AH494" s="44"/>
      <c r="AI494" s="44"/>
      <c r="AJ494" s="44"/>
      <c r="AK494" s="44"/>
      <c r="AL494" s="44"/>
      <c r="AM494" s="44"/>
      <c r="AN494" s="44"/>
    </row>
    <row r="495" spans="29:40" x14ac:dyDescent="0.25">
      <c r="AC495" s="44"/>
      <c r="AD495" s="44"/>
      <c r="AE495" s="44"/>
      <c r="AF495" s="44"/>
      <c r="AG495" s="44"/>
      <c r="AH495" s="44"/>
      <c r="AI495" s="44"/>
      <c r="AJ495" s="44"/>
      <c r="AK495" s="44"/>
      <c r="AL495" s="44"/>
      <c r="AM495" s="44"/>
      <c r="AN495" s="44"/>
    </row>
    <row r="496" spans="29:40" x14ac:dyDescent="0.25">
      <c r="AC496" s="44"/>
      <c r="AD496" s="44"/>
      <c r="AE496" s="44"/>
      <c r="AF496" s="44"/>
      <c r="AG496" s="44"/>
      <c r="AH496" s="44"/>
      <c r="AI496" s="44"/>
      <c r="AJ496" s="44"/>
      <c r="AK496" s="44"/>
      <c r="AL496" s="44"/>
      <c r="AM496" s="44"/>
      <c r="AN496" s="44"/>
    </row>
    <row r="497" spans="29:40" x14ac:dyDescent="0.25">
      <c r="AC497" s="44"/>
      <c r="AD497" s="44"/>
      <c r="AE497" s="44"/>
      <c r="AF497" s="44"/>
      <c r="AG497" s="44"/>
      <c r="AH497" s="44"/>
      <c r="AI497" s="44"/>
      <c r="AJ497" s="44"/>
      <c r="AK497" s="44"/>
      <c r="AL497" s="44"/>
      <c r="AM497" s="44"/>
      <c r="AN497" s="44"/>
    </row>
    <row r="498" spans="29:40" x14ac:dyDescent="0.25">
      <c r="AC498" s="44"/>
      <c r="AD498" s="44"/>
      <c r="AE498" s="44"/>
      <c r="AF498" s="44"/>
      <c r="AG498" s="44"/>
      <c r="AH498" s="44"/>
      <c r="AI498" s="44"/>
      <c r="AJ498" s="44"/>
      <c r="AK498" s="44"/>
      <c r="AL498" s="44"/>
      <c r="AM498" s="44"/>
      <c r="AN498" s="44"/>
    </row>
    <row r="499" spans="29:40" x14ac:dyDescent="0.25">
      <c r="AC499" s="44"/>
      <c r="AD499" s="44"/>
      <c r="AE499" s="44"/>
      <c r="AF499" s="44"/>
      <c r="AG499" s="44"/>
      <c r="AH499" s="44"/>
      <c r="AI499" s="44"/>
      <c r="AJ499" s="44"/>
      <c r="AK499" s="44"/>
      <c r="AL499" s="44"/>
      <c r="AM499" s="44"/>
      <c r="AN499" s="44"/>
    </row>
    <row r="500" spans="29:40" x14ac:dyDescent="0.25">
      <c r="AC500" s="44"/>
      <c r="AD500" s="44"/>
      <c r="AE500" s="44"/>
      <c r="AF500" s="44"/>
      <c r="AG500" s="44"/>
      <c r="AH500" s="44"/>
      <c r="AI500" s="44"/>
      <c r="AJ500" s="44"/>
      <c r="AK500" s="44"/>
      <c r="AL500" s="44"/>
      <c r="AM500" s="44"/>
      <c r="AN500" s="44"/>
    </row>
    <row r="501" spans="29:40" x14ac:dyDescent="0.25">
      <c r="AC501" s="44"/>
      <c r="AD501" s="44"/>
      <c r="AE501" s="44"/>
      <c r="AF501" s="44"/>
      <c r="AG501" s="44"/>
      <c r="AH501" s="44"/>
      <c r="AI501" s="44"/>
      <c r="AJ501" s="44"/>
      <c r="AK501" s="44"/>
      <c r="AL501" s="44"/>
      <c r="AM501" s="44"/>
      <c r="AN501" s="44"/>
    </row>
    <row r="502" spans="29:40" x14ac:dyDescent="0.25">
      <c r="AC502" s="44"/>
      <c r="AD502" s="44"/>
      <c r="AE502" s="44"/>
      <c r="AF502" s="44"/>
      <c r="AG502" s="44"/>
      <c r="AH502" s="44"/>
      <c r="AI502" s="44"/>
      <c r="AJ502" s="44"/>
      <c r="AK502" s="44"/>
      <c r="AL502" s="44"/>
      <c r="AM502" s="44"/>
      <c r="AN502" s="44"/>
    </row>
    <row r="503" spans="29:40" x14ac:dyDescent="0.25">
      <c r="AC503" s="44"/>
      <c r="AD503" s="44"/>
      <c r="AE503" s="44"/>
      <c r="AF503" s="44"/>
      <c r="AG503" s="44"/>
      <c r="AH503" s="44"/>
      <c r="AI503" s="44"/>
      <c r="AJ503" s="44"/>
      <c r="AK503" s="44"/>
      <c r="AL503" s="44"/>
      <c r="AM503" s="44"/>
      <c r="AN503" s="44"/>
    </row>
    <row r="504" spans="29:40" x14ac:dyDescent="0.25">
      <c r="AC504" s="44"/>
      <c r="AD504" s="44"/>
      <c r="AE504" s="44"/>
      <c r="AF504" s="44"/>
      <c r="AG504" s="44"/>
      <c r="AH504" s="44"/>
      <c r="AI504" s="44"/>
      <c r="AJ504" s="44"/>
      <c r="AK504" s="44"/>
      <c r="AL504" s="44"/>
      <c r="AM504" s="44"/>
      <c r="AN504" s="44"/>
    </row>
    <row r="505" spans="29:40" x14ac:dyDescent="0.25">
      <c r="AC505" s="44"/>
      <c r="AD505" s="44"/>
      <c r="AE505" s="44"/>
      <c r="AF505" s="44"/>
      <c r="AG505" s="44"/>
      <c r="AH505" s="44"/>
      <c r="AI505" s="44"/>
      <c r="AJ505" s="44"/>
      <c r="AK505" s="44"/>
      <c r="AL505" s="44"/>
      <c r="AM505" s="44"/>
      <c r="AN505" s="44"/>
    </row>
    <row r="506" spans="29:40" x14ac:dyDescent="0.25">
      <c r="AC506" s="44"/>
      <c r="AD506" s="44"/>
      <c r="AE506" s="44"/>
      <c r="AF506" s="44"/>
      <c r="AG506" s="44"/>
      <c r="AH506" s="44"/>
      <c r="AI506" s="44"/>
      <c r="AJ506" s="44"/>
      <c r="AK506" s="44"/>
      <c r="AL506" s="44"/>
      <c r="AM506" s="44"/>
      <c r="AN506" s="44"/>
    </row>
    <row r="507" spans="29:40" x14ac:dyDescent="0.25">
      <c r="AC507" s="44"/>
      <c r="AD507" s="44"/>
      <c r="AE507" s="44"/>
      <c r="AF507" s="44"/>
      <c r="AG507" s="44"/>
      <c r="AH507" s="44"/>
      <c r="AI507" s="44"/>
      <c r="AJ507" s="44"/>
      <c r="AK507" s="44"/>
      <c r="AL507" s="44"/>
      <c r="AM507" s="44"/>
      <c r="AN507" s="44"/>
    </row>
    <row r="508" spans="29:40" x14ac:dyDescent="0.25">
      <c r="AC508" s="44"/>
      <c r="AD508" s="44"/>
      <c r="AE508" s="44"/>
      <c r="AF508" s="44"/>
      <c r="AG508" s="44"/>
      <c r="AH508" s="44"/>
      <c r="AI508" s="44"/>
      <c r="AJ508" s="44"/>
      <c r="AK508" s="44"/>
      <c r="AL508" s="44"/>
      <c r="AM508" s="44"/>
      <c r="AN508" s="44"/>
    </row>
    <row r="509" spans="29:40" x14ac:dyDescent="0.25">
      <c r="AC509" s="44"/>
      <c r="AD509" s="44"/>
      <c r="AE509" s="44"/>
      <c r="AF509" s="44"/>
      <c r="AG509" s="44"/>
      <c r="AH509" s="44"/>
      <c r="AI509" s="44"/>
      <c r="AJ509" s="44"/>
      <c r="AK509" s="44"/>
      <c r="AL509" s="44"/>
      <c r="AM509" s="44"/>
      <c r="AN509" s="44"/>
    </row>
    <row r="510" spans="29:40" x14ac:dyDescent="0.25">
      <c r="AC510" s="44"/>
      <c r="AD510" s="44"/>
      <c r="AE510" s="44"/>
      <c r="AF510" s="44"/>
      <c r="AG510" s="44"/>
      <c r="AH510" s="44"/>
      <c r="AI510" s="44"/>
      <c r="AJ510" s="44"/>
      <c r="AK510" s="44"/>
      <c r="AL510" s="44"/>
      <c r="AM510" s="44"/>
      <c r="AN510" s="44"/>
    </row>
    <row r="511" spans="29:40" x14ac:dyDescent="0.25">
      <c r="AC511" s="44"/>
      <c r="AD511" s="44"/>
      <c r="AE511" s="44"/>
      <c r="AF511" s="44"/>
      <c r="AG511" s="44"/>
      <c r="AH511" s="44"/>
      <c r="AI511" s="44"/>
      <c r="AJ511" s="44"/>
      <c r="AK511" s="44"/>
      <c r="AL511" s="44"/>
      <c r="AM511" s="44"/>
      <c r="AN511" s="44"/>
    </row>
    <row r="512" spans="29:40" x14ac:dyDescent="0.25">
      <c r="AC512" s="44"/>
      <c r="AD512" s="44"/>
      <c r="AE512" s="44"/>
      <c r="AF512" s="44"/>
      <c r="AG512" s="44"/>
      <c r="AH512" s="44"/>
      <c r="AI512" s="44"/>
      <c r="AJ512" s="44"/>
      <c r="AK512" s="44"/>
      <c r="AL512" s="44"/>
      <c r="AM512" s="44"/>
      <c r="AN512" s="44"/>
    </row>
    <row r="513" spans="29:40" x14ac:dyDescent="0.25">
      <c r="AC513" s="44"/>
      <c r="AD513" s="44"/>
      <c r="AE513" s="44"/>
      <c r="AF513" s="44"/>
      <c r="AG513" s="44"/>
      <c r="AH513" s="44"/>
      <c r="AI513" s="44"/>
      <c r="AJ513" s="44"/>
      <c r="AK513" s="44"/>
      <c r="AL513" s="44"/>
      <c r="AM513" s="44"/>
      <c r="AN513" s="44"/>
    </row>
    <row r="514" spans="29:40" x14ac:dyDescent="0.25">
      <c r="AC514" s="44"/>
      <c r="AD514" s="44"/>
      <c r="AE514" s="44"/>
      <c r="AF514" s="44"/>
      <c r="AG514" s="44"/>
      <c r="AH514" s="44"/>
      <c r="AI514" s="44"/>
      <c r="AJ514" s="44"/>
      <c r="AK514" s="44"/>
      <c r="AL514" s="44"/>
      <c r="AM514" s="44"/>
      <c r="AN514" s="44"/>
    </row>
    <row r="515" spans="29:40" x14ac:dyDescent="0.25">
      <c r="AC515" s="44"/>
      <c r="AD515" s="44"/>
      <c r="AE515" s="44"/>
      <c r="AF515" s="44"/>
      <c r="AG515" s="44"/>
      <c r="AH515" s="44"/>
      <c r="AI515" s="44"/>
      <c r="AJ515" s="44"/>
      <c r="AK515" s="44"/>
      <c r="AL515" s="44"/>
      <c r="AM515" s="44"/>
      <c r="AN515" s="44"/>
    </row>
    <row r="516" spans="29:40" x14ac:dyDescent="0.25">
      <c r="AC516" s="44"/>
      <c r="AD516" s="44"/>
      <c r="AE516" s="44"/>
      <c r="AF516" s="44"/>
      <c r="AG516" s="44"/>
      <c r="AH516" s="44"/>
      <c r="AI516" s="44"/>
      <c r="AJ516" s="44"/>
      <c r="AK516" s="44"/>
      <c r="AL516" s="44"/>
      <c r="AM516" s="44"/>
      <c r="AN516" s="44"/>
    </row>
    <row r="517" spans="29:40" x14ac:dyDescent="0.25">
      <c r="AC517" s="44"/>
      <c r="AD517" s="44"/>
      <c r="AE517" s="44"/>
      <c r="AF517" s="44"/>
      <c r="AG517" s="44"/>
      <c r="AH517" s="44"/>
      <c r="AI517" s="44"/>
      <c r="AJ517" s="44"/>
      <c r="AK517" s="44"/>
      <c r="AL517" s="44"/>
      <c r="AM517" s="44"/>
      <c r="AN517" s="44"/>
    </row>
    <row r="518" spans="29:40" x14ac:dyDescent="0.25">
      <c r="AC518" s="44"/>
      <c r="AD518" s="44"/>
      <c r="AE518" s="44"/>
      <c r="AF518" s="44"/>
      <c r="AG518" s="44"/>
      <c r="AH518" s="44"/>
      <c r="AI518" s="44"/>
      <c r="AJ518" s="44"/>
      <c r="AK518" s="44"/>
      <c r="AL518" s="44"/>
      <c r="AM518" s="44"/>
      <c r="AN518" s="44"/>
    </row>
    <row r="519" spans="29:40" x14ac:dyDescent="0.25">
      <c r="AC519" s="44"/>
      <c r="AD519" s="44"/>
      <c r="AE519" s="44"/>
      <c r="AF519" s="44"/>
      <c r="AG519" s="44"/>
      <c r="AH519" s="44"/>
      <c r="AI519" s="44"/>
      <c r="AJ519" s="44"/>
      <c r="AK519" s="44"/>
      <c r="AL519" s="44"/>
      <c r="AM519" s="44"/>
      <c r="AN519" s="44"/>
    </row>
    <row r="520" spans="29:40" x14ac:dyDescent="0.25">
      <c r="AC520" s="44"/>
      <c r="AD520" s="44"/>
      <c r="AE520" s="44"/>
      <c r="AF520" s="44"/>
      <c r="AG520" s="44"/>
      <c r="AH520" s="44"/>
      <c r="AI520" s="44"/>
      <c r="AJ520" s="44"/>
      <c r="AK520" s="44"/>
      <c r="AL520" s="44"/>
      <c r="AM520" s="44"/>
      <c r="AN520" s="44"/>
    </row>
    <row r="521" spans="29:40" x14ac:dyDescent="0.25">
      <c r="AC521" s="44"/>
      <c r="AD521" s="44"/>
      <c r="AE521" s="44"/>
      <c r="AF521" s="44"/>
      <c r="AG521" s="44"/>
      <c r="AH521" s="44"/>
      <c r="AI521" s="44"/>
      <c r="AJ521" s="44"/>
      <c r="AK521" s="44"/>
      <c r="AL521" s="44"/>
      <c r="AM521" s="44"/>
      <c r="AN521" s="44"/>
    </row>
    <row r="522" spans="29:40" x14ac:dyDescent="0.25">
      <c r="AC522" s="44"/>
      <c r="AD522" s="44"/>
      <c r="AE522" s="44"/>
      <c r="AF522" s="44"/>
      <c r="AG522" s="44"/>
      <c r="AH522" s="44"/>
      <c r="AI522" s="44"/>
      <c r="AJ522" s="44"/>
      <c r="AK522" s="44"/>
      <c r="AL522" s="44"/>
      <c r="AM522" s="44"/>
      <c r="AN522" s="44"/>
    </row>
    <row r="523" spans="29:40" x14ac:dyDescent="0.25">
      <c r="AC523" s="44"/>
      <c r="AD523" s="44"/>
      <c r="AE523" s="44"/>
      <c r="AF523" s="44"/>
      <c r="AG523" s="44"/>
      <c r="AH523" s="44"/>
      <c r="AI523" s="44"/>
      <c r="AJ523" s="44"/>
      <c r="AK523" s="44"/>
      <c r="AL523" s="44"/>
      <c r="AM523" s="44"/>
      <c r="AN523" s="44"/>
    </row>
    <row r="524" spans="29:40" x14ac:dyDescent="0.25">
      <c r="AC524" s="44"/>
      <c r="AD524" s="44"/>
      <c r="AE524" s="44"/>
      <c r="AF524" s="44"/>
      <c r="AG524" s="44"/>
      <c r="AH524" s="44"/>
      <c r="AI524" s="44"/>
      <c r="AJ524" s="44"/>
      <c r="AK524" s="44"/>
      <c r="AL524" s="44"/>
      <c r="AM524" s="44"/>
      <c r="AN524" s="44"/>
    </row>
    <row r="525" spans="29:40" x14ac:dyDescent="0.25">
      <c r="AC525" s="44"/>
      <c r="AD525" s="44"/>
      <c r="AE525" s="44"/>
      <c r="AF525" s="44"/>
      <c r="AG525" s="44"/>
      <c r="AH525" s="44"/>
      <c r="AI525" s="44"/>
      <c r="AJ525" s="44"/>
      <c r="AK525" s="44"/>
      <c r="AL525" s="44"/>
      <c r="AM525" s="44"/>
      <c r="AN525" s="44"/>
    </row>
    <row r="526" spans="29:40" x14ac:dyDescent="0.25">
      <c r="AC526" s="44"/>
      <c r="AD526" s="44"/>
      <c r="AE526" s="44"/>
      <c r="AF526" s="44"/>
      <c r="AG526" s="44"/>
      <c r="AH526" s="44"/>
      <c r="AI526" s="44"/>
      <c r="AJ526" s="44"/>
      <c r="AK526" s="44"/>
      <c r="AL526" s="44"/>
      <c r="AM526" s="44"/>
      <c r="AN526" s="44"/>
    </row>
    <row r="527" spans="29:40" x14ac:dyDescent="0.25">
      <c r="AC527" s="44"/>
      <c r="AD527" s="44"/>
      <c r="AE527" s="44"/>
      <c r="AF527" s="44"/>
      <c r="AG527" s="44"/>
      <c r="AH527" s="44"/>
      <c r="AI527" s="44"/>
      <c r="AJ527" s="44"/>
      <c r="AK527" s="44"/>
      <c r="AL527" s="44"/>
      <c r="AM527" s="44"/>
      <c r="AN527" s="44"/>
    </row>
    <row r="528" spans="29:40" x14ac:dyDescent="0.25">
      <c r="AC528" s="44"/>
      <c r="AD528" s="44"/>
      <c r="AE528" s="44"/>
      <c r="AF528" s="44"/>
      <c r="AG528" s="44"/>
      <c r="AH528" s="44"/>
      <c r="AI528" s="44"/>
      <c r="AJ528" s="44"/>
      <c r="AK528" s="44"/>
      <c r="AL528" s="44"/>
      <c r="AM528" s="44"/>
      <c r="AN528" s="44"/>
    </row>
    <row r="529" spans="29:40" x14ac:dyDescent="0.25">
      <c r="AC529" s="44"/>
      <c r="AD529" s="44"/>
      <c r="AE529" s="44"/>
      <c r="AF529" s="44"/>
      <c r="AG529" s="44"/>
      <c r="AH529" s="44"/>
      <c r="AI529" s="44"/>
      <c r="AJ529" s="44"/>
      <c r="AK529" s="44"/>
      <c r="AL529" s="44"/>
      <c r="AM529" s="44"/>
      <c r="AN529" s="44"/>
    </row>
    <row r="530" spans="29:40" x14ac:dyDescent="0.25">
      <c r="AC530" s="44"/>
      <c r="AD530" s="44"/>
      <c r="AE530" s="44"/>
      <c r="AF530" s="44"/>
      <c r="AG530" s="44"/>
      <c r="AH530" s="44"/>
      <c r="AI530" s="44"/>
      <c r="AJ530" s="44"/>
      <c r="AK530" s="44"/>
      <c r="AL530" s="44"/>
      <c r="AM530" s="44"/>
      <c r="AN530" s="44"/>
    </row>
    <row r="531" spans="29:40" x14ac:dyDescent="0.25">
      <c r="AC531" s="44"/>
      <c r="AD531" s="44"/>
      <c r="AE531" s="44"/>
      <c r="AF531" s="44"/>
      <c r="AG531" s="44"/>
      <c r="AH531" s="44"/>
      <c r="AI531" s="44"/>
      <c r="AJ531" s="44"/>
      <c r="AK531" s="44"/>
      <c r="AL531" s="44"/>
      <c r="AM531" s="44"/>
      <c r="AN531" s="44"/>
    </row>
    <row r="532" spans="29:40" x14ac:dyDescent="0.25">
      <c r="AC532" s="44"/>
      <c r="AD532" s="44"/>
      <c r="AE532" s="44"/>
      <c r="AF532" s="44"/>
      <c r="AG532" s="44"/>
      <c r="AH532" s="44"/>
      <c r="AI532" s="44"/>
      <c r="AJ532" s="44"/>
      <c r="AK532" s="44"/>
      <c r="AL532" s="44"/>
      <c r="AM532" s="44"/>
      <c r="AN532" s="44"/>
    </row>
    <row r="533" spans="29:40" x14ac:dyDescent="0.25">
      <c r="AC533" s="44"/>
      <c r="AD533" s="44"/>
      <c r="AE533" s="44"/>
      <c r="AF533" s="44"/>
      <c r="AG533" s="44"/>
      <c r="AH533" s="44"/>
      <c r="AI533" s="44"/>
      <c r="AJ533" s="44"/>
      <c r="AK533" s="44"/>
      <c r="AL533" s="44"/>
      <c r="AM533" s="44"/>
      <c r="AN533" s="44"/>
    </row>
    <row r="534" spans="29:40" x14ac:dyDescent="0.25">
      <c r="AC534" s="44"/>
      <c r="AD534" s="44"/>
      <c r="AE534" s="44"/>
      <c r="AF534" s="44"/>
      <c r="AG534" s="44"/>
      <c r="AH534" s="44"/>
      <c r="AI534" s="44"/>
      <c r="AJ534" s="44"/>
      <c r="AK534" s="44"/>
      <c r="AL534" s="44"/>
      <c r="AM534" s="44"/>
      <c r="AN534" s="44"/>
    </row>
    <row r="535" spans="29:40" x14ac:dyDescent="0.25">
      <c r="AC535" s="44"/>
      <c r="AD535" s="44"/>
      <c r="AE535" s="44"/>
      <c r="AF535" s="44"/>
      <c r="AG535" s="44"/>
      <c r="AH535" s="44"/>
      <c r="AI535" s="44"/>
      <c r="AJ535" s="44"/>
      <c r="AK535" s="44"/>
      <c r="AL535" s="44"/>
      <c r="AM535" s="44"/>
      <c r="AN535" s="44"/>
    </row>
    <row r="536" spans="29:40" x14ac:dyDescent="0.25">
      <c r="AC536" s="44"/>
      <c r="AD536" s="44"/>
      <c r="AE536" s="44"/>
      <c r="AF536" s="44"/>
      <c r="AG536" s="44"/>
      <c r="AH536" s="44"/>
      <c r="AI536" s="44"/>
      <c r="AJ536" s="44"/>
      <c r="AK536" s="44"/>
      <c r="AL536" s="44"/>
      <c r="AM536" s="44"/>
      <c r="AN536" s="44"/>
    </row>
    <row r="537" spans="29:40" x14ac:dyDescent="0.25">
      <c r="AC537" s="44"/>
      <c r="AD537" s="44"/>
      <c r="AE537" s="44"/>
      <c r="AF537" s="44"/>
      <c r="AG537" s="44"/>
      <c r="AH537" s="44"/>
      <c r="AI537" s="44"/>
      <c r="AJ537" s="44"/>
      <c r="AK537" s="44"/>
      <c r="AL537" s="44"/>
      <c r="AM537" s="44"/>
      <c r="AN537" s="44"/>
    </row>
    <row r="538" spans="29:40" x14ac:dyDescent="0.25">
      <c r="AC538" s="44"/>
      <c r="AD538" s="44"/>
      <c r="AE538" s="44"/>
      <c r="AF538" s="44"/>
      <c r="AG538" s="44"/>
      <c r="AH538" s="44"/>
      <c r="AI538" s="44"/>
      <c r="AJ538" s="44"/>
      <c r="AK538" s="44"/>
      <c r="AL538" s="44"/>
      <c r="AM538" s="44"/>
      <c r="AN538" s="44"/>
    </row>
    <row r="539" spans="29:40" x14ac:dyDescent="0.25">
      <c r="AC539" s="44"/>
      <c r="AD539" s="44"/>
      <c r="AE539" s="44"/>
      <c r="AF539" s="44"/>
      <c r="AG539" s="44"/>
      <c r="AH539" s="44"/>
      <c r="AI539" s="44"/>
      <c r="AJ539" s="44"/>
      <c r="AK539" s="44"/>
      <c r="AL539" s="44"/>
      <c r="AM539" s="44"/>
      <c r="AN539" s="44"/>
    </row>
    <row r="540" spans="29:40" x14ac:dyDescent="0.25">
      <c r="AC540" s="44"/>
      <c r="AD540" s="44"/>
      <c r="AE540" s="44"/>
      <c r="AF540" s="44"/>
      <c r="AG540" s="44"/>
      <c r="AH540" s="44"/>
      <c r="AI540" s="44"/>
      <c r="AJ540" s="44"/>
      <c r="AK540" s="44"/>
      <c r="AL540" s="44"/>
      <c r="AM540" s="44"/>
      <c r="AN540" s="44"/>
    </row>
    <row r="541" spans="29:40" x14ac:dyDescent="0.25">
      <c r="AC541" s="44"/>
      <c r="AD541" s="44"/>
      <c r="AE541" s="44"/>
      <c r="AF541" s="44"/>
      <c r="AG541" s="44"/>
      <c r="AH541" s="44"/>
      <c r="AI541" s="44"/>
      <c r="AJ541" s="44"/>
      <c r="AK541" s="44"/>
      <c r="AL541" s="44"/>
      <c r="AM541" s="44"/>
      <c r="AN541" s="44"/>
    </row>
    <row r="542" spans="29:40" x14ac:dyDescent="0.25">
      <c r="AC542" s="44"/>
      <c r="AD542" s="44"/>
      <c r="AE542" s="44"/>
      <c r="AF542" s="44"/>
      <c r="AG542" s="44"/>
      <c r="AH542" s="44"/>
      <c r="AI542" s="44"/>
      <c r="AJ542" s="44"/>
      <c r="AK542" s="44"/>
      <c r="AL542" s="44"/>
      <c r="AM542" s="44"/>
      <c r="AN542" s="44"/>
    </row>
    <row r="543" spans="29:40" x14ac:dyDescent="0.25">
      <c r="AC543" s="44"/>
      <c r="AD543" s="44"/>
      <c r="AE543" s="44"/>
      <c r="AF543" s="44"/>
      <c r="AG543" s="44"/>
      <c r="AH543" s="44"/>
      <c r="AI543" s="44"/>
      <c r="AJ543" s="44"/>
      <c r="AK543" s="44"/>
      <c r="AL543" s="44"/>
      <c r="AM543" s="44"/>
      <c r="AN543" s="44"/>
    </row>
    <row r="544" spans="29:40" x14ac:dyDescent="0.25">
      <c r="AC544" s="44"/>
      <c r="AD544" s="44"/>
      <c r="AE544" s="44"/>
      <c r="AF544" s="44"/>
      <c r="AG544" s="44"/>
      <c r="AH544" s="44"/>
      <c r="AI544" s="44"/>
      <c r="AJ544" s="44"/>
      <c r="AK544" s="44"/>
      <c r="AL544" s="44"/>
      <c r="AM544" s="44"/>
      <c r="AN544" s="44"/>
    </row>
    <row r="545" spans="29:40" x14ac:dyDescent="0.25">
      <c r="AC545" s="44"/>
      <c r="AD545" s="44"/>
      <c r="AE545" s="44"/>
      <c r="AF545" s="44"/>
      <c r="AG545" s="44"/>
      <c r="AH545" s="44"/>
      <c r="AI545" s="44"/>
      <c r="AJ545" s="44"/>
      <c r="AK545" s="44"/>
      <c r="AL545" s="44"/>
      <c r="AM545" s="44"/>
      <c r="AN545" s="44"/>
    </row>
    <row r="546" spans="29:40" x14ac:dyDescent="0.25">
      <c r="AC546" s="44"/>
      <c r="AD546" s="44"/>
      <c r="AE546" s="44"/>
      <c r="AF546" s="44"/>
      <c r="AG546" s="44"/>
      <c r="AH546" s="44"/>
      <c r="AI546" s="44"/>
      <c r="AJ546" s="44"/>
      <c r="AK546" s="44"/>
      <c r="AL546" s="44"/>
      <c r="AM546" s="44"/>
      <c r="AN546" s="44"/>
    </row>
    <row r="547" spans="29:40" x14ac:dyDescent="0.25">
      <c r="AC547" s="44"/>
      <c r="AD547" s="44"/>
      <c r="AE547" s="44"/>
      <c r="AF547" s="44"/>
      <c r="AG547" s="44"/>
      <c r="AH547" s="44"/>
      <c r="AI547" s="44"/>
      <c r="AJ547" s="44"/>
      <c r="AK547" s="44"/>
      <c r="AL547" s="44"/>
      <c r="AM547" s="44"/>
      <c r="AN547" s="44"/>
    </row>
    <row r="548" spans="29:40" x14ac:dyDescent="0.25">
      <c r="AC548" s="44"/>
      <c r="AD548" s="44"/>
      <c r="AE548" s="44"/>
      <c r="AF548" s="44"/>
      <c r="AG548" s="44"/>
      <c r="AH548" s="44"/>
      <c r="AI548" s="44"/>
      <c r="AJ548" s="44"/>
      <c r="AK548" s="44"/>
      <c r="AL548" s="44"/>
      <c r="AM548" s="44"/>
      <c r="AN548" s="44"/>
    </row>
    <row r="549" spans="29:40" x14ac:dyDescent="0.25">
      <c r="AC549" s="44"/>
      <c r="AD549" s="44"/>
      <c r="AE549" s="44"/>
      <c r="AF549" s="44"/>
      <c r="AG549" s="44"/>
      <c r="AH549" s="44"/>
      <c r="AI549" s="44"/>
      <c r="AJ549" s="44"/>
      <c r="AK549" s="44"/>
      <c r="AL549" s="44"/>
      <c r="AM549" s="44"/>
      <c r="AN549" s="44"/>
    </row>
    <row r="550" spans="29:40" x14ac:dyDescent="0.25">
      <c r="AC550" s="44"/>
      <c r="AD550" s="44"/>
      <c r="AE550" s="44"/>
      <c r="AF550" s="44"/>
      <c r="AG550" s="44"/>
      <c r="AH550" s="44"/>
      <c r="AI550" s="44"/>
      <c r="AJ550" s="44"/>
      <c r="AK550" s="44"/>
      <c r="AL550" s="44"/>
      <c r="AM550" s="44"/>
      <c r="AN550" s="44"/>
    </row>
    <row r="551" spans="29:40" x14ac:dyDescent="0.25">
      <c r="AC551" s="44"/>
      <c r="AD551" s="44"/>
      <c r="AE551" s="44"/>
      <c r="AF551" s="44"/>
      <c r="AG551" s="44"/>
      <c r="AH551" s="44"/>
      <c r="AI551" s="44"/>
      <c r="AJ551" s="44"/>
      <c r="AK551" s="44"/>
      <c r="AL551" s="44"/>
      <c r="AM551" s="44"/>
      <c r="AN551" s="44"/>
    </row>
    <row r="552" spans="29:40" x14ac:dyDescent="0.25">
      <c r="AC552" s="44"/>
      <c r="AD552" s="44"/>
      <c r="AE552" s="44"/>
      <c r="AF552" s="44"/>
      <c r="AG552" s="44"/>
      <c r="AH552" s="44"/>
      <c r="AI552" s="44"/>
      <c r="AJ552" s="44"/>
      <c r="AK552" s="44"/>
      <c r="AL552" s="44"/>
      <c r="AM552" s="44"/>
      <c r="AN552" s="44"/>
    </row>
    <row r="553" spans="29:40" x14ac:dyDescent="0.25">
      <c r="AC553" s="44"/>
      <c r="AD553" s="44"/>
      <c r="AE553" s="44"/>
      <c r="AF553" s="44"/>
      <c r="AG553" s="44"/>
      <c r="AH553" s="44"/>
      <c r="AI553" s="44"/>
      <c r="AJ553" s="44"/>
      <c r="AK553" s="44"/>
      <c r="AL553" s="44"/>
      <c r="AM553" s="44"/>
      <c r="AN553" s="44"/>
    </row>
    <row r="554" spans="29:40" x14ac:dyDescent="0.25">
      <c r="AC554" s="44"/>
      <c r="AD554" s="44"/>
      <c r="AE554" s="44"/>
      <c r="AF554" s="44"/>
      <c r="AG554" s="44"/>
      <c r="AH554" s="44"/>
      <c r="AI554" s="44"/>
      <c r="AJ554" s="44"/>
      <c r="AK554" s="44"/>
      <c r="AL554" s="44"/>
      <c r="AM554" s="44"/>
      <c r="AN554" s="44"/>
    </row>
    <row r="555" spans="29:40" x14ac:dyDescent="0.25">
      <c r="AC555" s="44"/>
      <c r="AD555" s="44"/>
      <c r="AE555" s="44"/>
      <c r="AF555" s="44"/>
      <c r="AG555" s="44"/>
      <c r="AH555" s="44"/>
      <c r="AI555" s="44"/>
      <c r="AJ555" s="44"/>
      <c r="AK555" s="44"/>
      <c r="AL555" s="44"/>
      <c r="AM555" s="44"/>
      <c r="AN555" s="44"/>
    </row>
    <row r="556" spans="29:40" x14ac:dyDescent="0.25">
      <c r="AC556" s="44"/>
      <c r="AD556" s="44"/>
      <c r="AE556" s="44"/>
      <c r="AF556" s="44"/>
      <c r="AG556" s="44"/>
      <c r="AH556" s="44"/>
      <c r="AI556" s="44"/>
      <c r="AJ556" s="44"/>
      <c r="AK556" s="44"/>
      <c r="AL556" s="44"/>
      <c r="AM556" s="44"/>
      <c r="AN556" s="44"/>
    </row>
    <row r="557" spans="29:40" x14ac:dyDescent="0.25">
      <c r="AC557" s="44"/>
      <c r="AD557" s="44"/>
      <c r="AE557" s="44"/>
      <c r="AF557" s="44"/>
      <c r="AG557" s="44"/>
      <c r="AH557" s="44"/>
      <c r="AI557" s="44"/>
      <c r="AJ557" s="44"/>
      <c r="AK557" s="44"/>
      <c r="AL557" s="44"/>
      <c r="AM557" s="44"/>
      <c r="AN557" s="44"/>
    </row>
    <row r="558" spans="29:40" x14ac:dyDescent="0.25">
      <c r="AC558" s="44"/>
      <c r="AD558" s="44"/>
      <c r="AE558" s="44"/>
      <c r="AF558" s="44"/>
      <c r="AG558" s="44"/>
      <c r="AH558" s="44"/>
      <c r="AI558" s="44"/>
      <c r="AJ558" s="44"/>
      <c r="AK558" s="44"/>
      <c r="AL558" s="44"/>
      <c r="AM558" s="44"/>
      <c r="AN558" s="44"/>
    </row>
    <row r="559" spans="29:40" x14ac:dyDescent="0.25">
      <c r="AC559" s="44"/>
      <c r="AD559" s="44"/>
      <c r="AE559" s="44"/>
      <c r="AF559" s="44"/>
      <c r="AG559" s="44"/>
      <c r="AH559" s="44"/>
      <c r="AI559" s="44"/>
      <c r="AJ559" s="44"/>
      <c r="AK559" s="44"/>
      <c r="AL559" s="44"/>
      <c r="AM559" s="44"/>
      <c r="AN559" s="44"/>
    </row>
    <row r="560" spans="29:40" x14ac:dyDescent="0.25">
      <c r="AC560" s="44"/>
      <c r="AD560" s="44"/>
      <c r="AE560" s="44"/>
      <c r="AF560" s="44"/>
      <c r="AG560" s="44"/>
      <c r="AH560" s="44"/>
      <c r="AI560" s="44"/>
      <c r="AJ560" s="44"/>
      <c r="AK560" s="44"/>
      <c r="AL560" s="44"/>
      <c r="AM560" s="44"/>
      <c r="AN560" s="44"/>
    </row>
    <row r="561" spans="29:40" x14ac:dyDescent="0.25">
      <c r="AC561" s="44"/>
      <c r="AD561" s="44"/>
      <c r="AE561" s="44"/>
      <c r="AF561" s="44"/>
      <c r="AG561" s="44"/>
      <c r="AH561" s="44"/>
      <c r="AI561" s="44"/>
      <c r="AJ561" s="44"/>
      <c r="AK561" s="44"/>
      <c r="AL561" s="44"/>
      <c r="AM561" s="44"/>
      <c r="AN561" s="44"/>
    </row>
    <row r="562" spans="29:40" x14ac:dyDescent="0.25">
      <c r="AC562" s="44"/>
      <c r="AD562" s="44"/>
      <c r="AE562" s="44"/>
      <c r="AF562" s="44"/>
      <c r="AG562" s="44"/>
      <c r="AH562" s="44"/>
      <c r="AI562" s="44"/>
      <c r="AJ562" s="44"/>
      <c r="AK562" s="44"/>
      <c r="AL562" s="44"/>
      <c r="AM562" s="44"/>
      <c r="AN562" s="44"/>
    </row>
    <row r="563" spans="29:40" x14ac:dyDescent="0.25">
      <c r="AC563" s="44"/>
      <c r="AD563" s="44"/>
      <c r="AE563" s="44"/>
      <c r="AF563" s="44"/>
      <c r="AG563" s="44"/>
      <c r="AH563" s="44"/>
      <c r="AI563" s="44"/>
      <c r="AJ563" s="44"/>
      <c r="AK563" s="44"/>
      <c r="AL563" s="44"/>
      <c r="AM563" s="44"/>
      <c r="AN563" s="44"/>
    </row>
    <row r="564" spans="29:40" x14ac:dyDescent="0.25">
      <c r="AC564" s="44"/>
      <c r="AD564" s="44"/>
      <c r="AE564" s="44"/>
      <c r="AF564" s="44"/>
      <c r="AG564" s="44"/>
      <c r="AH564" s="44"/>
      <c r="AI564" s="44"/>
      <c r="AJ564" s="44"/>
      <c r="AK564" s="44"/>
      <c r="AL564" s="44"/>
      <c r="AM564" s="44"/>
      <c r="AN564" s="44"/>
    </row>
    <row r="565" spans="29:40" x14ac:dyDescent="0.25">
      <c r="AC565" s="44"/>
      <c r="AD565" s="44"/>
      <c r="AE565" s="44"/>
      <c r="AF565" s="44"/>
      <c r="AG565" s="44"/>
      <c r="AH565" s="44"/>
      <c r="AI565" s="44"/>
      <c r="AJ565" s="44"/>
      <c r="AK565" s="44"/>
      <c r="AL565" s="44"/>
      <c r="AM565" s="44"/>
      <c r="AN565" s="44"/>
    </row>
    <row r="566" spans="29:40" x14ac:dyDescent="0.25">
      <c r="AC566" s="44"/>
      <c r="AD566" s="44"/>
      <c r="AE566" s="44"/>
      <c r="AF566" s="44"/>
      <c r="AG566" s="44"/>
      <c r="AH566" s="44"/>
      <c r="AI566" s="44"/>
      <c r="AJ566" s="44"/>
      <c r="AK566" s="44"/>
      <c r="AL566" s="44"/>
      <c r="AM566" s="44"/>
      <c r="AN566" s="44"/>
    </row>
    <row r="567" spans="29:40" x14ac:dyDescent="0.25">
      <c r="AC567" s="44"/>
      <c r="AD567" s="44"/>
      <c r="AE567" s="44"/>
      <c r="AF567" s="44"/>
      <c r="AG567" s="44"/>
      <c r="AH567" s="44"/>
      <c r="AI567" s="44"/>
      <c r="AJ567" s="44"/>
      <c r="AK567" s="44"/>
      <c r="AL567" s="44"/>
      <c r="AM567" s="44"/>
      <c r="AN567" s="44"/>
    </row>
    <row r="568" spans="29:40" x14ac:dyDescent="0.25">
      <c r="AC568" s="44"/>
      <c r="AD568" s="44"/>
      <c r="AE568" s="44"/>
      <c r="AF568" s="44"/>
      <c r="AG568" s="44"/>
      <c r="AH568" s="44"/>
      <c r="AI568" s="44"/>
      <c r="AJ568" s="44"/>
      <c r="AK568" s="44"/>
      <c r="AL568" s="44"/>
      <c r="AM568" s="44"/>
      <c r="AN568" s="44"/>
    </row>
    <row r="569" spans="29:40" x14ac:dyDescent="0.25">
      <c r="AC569" s="44"/>
      <c r="AD569" s="44"/>
      <c r="AE569" s="44"/>
      <c r="AF569" s="44"/>
      <c r="AG569" s="44"/>
      <c r="AH569" s="44"/>
      <c r="AI569" s="44"/>
      <c r="AJ569" s="44"/>
      <c r="AK569" s="44"/>
      <c r="AL569" s="44"/>
      <c r="AM569" s="44"/>
      <c r="AN569" s="44"/>
    </row>
    <row r="570" spans="29:40" x14ac:dyDescent="0.25">
      <c r="AC570" s="44"/>
      <c r="AD570" s="44"/>
      <c r="AE570" s="44"/>
      <c r="AF570" s="44"/>
      <c r="AG570" s="44"/>
      <c r="AH570" s="44"/>
      <c r="AI570" s="44"/>
      <c r="AJ570" s="44"/>
      <c r="AK570" s="44"/>
      <c r="AL570" s="44"/>
      <c r="AM570" s="44"/>
      <c r="AN570" s="44"/>
    </row>
    <row r="571" spans="29:40" x14ac:dyDescent="0.25">
      <c r="AC571" s="44"/>
      <c r="AD571" s="44"/>
      <c r="AE571" s="44"/>
      <c r="AF571" s="44"/>
      <c r="AG571" s="44"/>
      <c r="AH571" s="44"/>
      <c r="AI571" s="44"/>
      <c r="AJ571" s="44"/>
      <c r="AK571" s="44"/>
      <c r="AL571" s="44"/>
      <c r="AM571" s="44"/>
      <c r="AN571" s="44"/>
    </row>
    <row r="572" spans="29:40" x14ac:dyDescent="0.25">
      <c r="AC572" s="44"/>
      <c r="AD572" s="44"/>
      <c r="AE572" s="44"/>
      <c r="AF572" s="44"/>
      <c r="AG572" s="44"/>
      <c r="AH572" s="44"/>
      <c r="AI572" s="44"/>
      <c r="AJ572" s="44"/>
      <c r="AK572" s="44"/>
      <c r="AL572" s="44"/>
      <c r="AM572" s="44"/>
      <c r="AN572" s="44"/>
    </row>
    <row r="573" spans="29:40" x14ac:dyDescent="0.25">
      <c r="AC573" s="44"/>
      <c r="AD573" s="44"/>
      <c r="AE573" s="44"/>
      <c r="AF573" s="44"/>
      <c r="AG573" s="44"/>
      <c r="AH573" s="44"/>
      <c r="AI573" s="44"/>
      <c r="AJ573" s="44"/>
      <c r="AK573" s="44"/>
      <c r="AL573" s="44"/>
      <c r="AM573" s="44"/>
      <c r="AN573" s="44"/>
    </row>
    <row r="574" spans="29:40" x14ac:dyDescent="0.25">
      <c r="AC574" s="44"/>
      <c r="AD574" s="44"/>
      <c r="AE574" s="44"/>
      <c r="AF574" s="44"/>
      <c r="AG574" s="44"/>
      <c r="AH574" s="44"/>
      <c r="AI574" s="44"/>
      <c r="AJ574" s="44"/>
      <c r="AK574" s="44"/>
      <c r="AL574" s="44"/>
      <c r="AM574" s="44"/>
      <c r="AN574" s="44"/>
    </row>
    <row r="575" spans="29:40" x14ac:dyDescent="0.25">
      <c r="AC575" s="44"/>
      <c r="AD575" s="44"/>
      <c r="AE575" s="44"/>
      <c r="AF575" s="44"/>
      <c r="AG575" s="44"/>
      <c r="AH575" s="44"/>
      <c r="AI575" s="44"/>
      <c r="AJ575" s="44"/>
      <c r="AK575" s="44"/>
      <c r="AL575" s="44"/>
      <c r="AM575" s="44"/>
      <c r="AN575" s="44"/>
    </row>
    <row r="576" spans="29:40" x14ac:dyDescent="0.25">
      <c r="AC576" s="44"/>
      <c r="AD576" s="44"/>
      <c r="AE576" s="44"/>
      <c r="AF576" s="44"/>
      <c r="AG576" s="44"/>
      <c r="AH576" s="44"/>
      <c r="AI576" s="44"/>
      <c r="AJ576" s="44"/>
      <c r="AK576" s="44"/>
      <c r="AL576" s="44"/>
      <c r="AM576" s="44"/>
      <c r="AN576" s="44"/>
    </row>
    <row r="577" spans="29:40" x14ac:dyDescent="0.25">
      <c r="AC577" s="44"/>
      <c r="AD577" s="44"/>
      <c r="AE577" s="44"/>
      <c r="AF577" s="44"/>
      <c r="AG577" s="44"/>
      <c r="AH577" s="44"/>
      <c r="AI577" s="44"/>
      <c r="AJ577" s="44"/>
      <c r="AK577" s="44"/>
      <c r="AL577" s="44"/>
      <c r="AM577" s="44"/>
      <c r="AN577" s="44"/>
    </row>
    <row r="578" spans="29:40" x14ac:dyDescent="0.25">
      <c r="AC578" s="44"/>
      <c r="AD578" s="44"/>
      <c r="AE578" s="44"/>
      <c r="AF578" s="44"/>
      <c r="AG578" s="44"/>
      <c r="AH578" s="44"/>
      <c r="AI578" s="44"/>
      <c r="AJ578" s="44"/>
      <c r="AK578" s="44"/>
      <c r="AL578" s="44"/>
      <c r="AM578" s="44"/>
      <c r="AN578" s="44"/>
    </row>
    <row r="579" spans="29:40" x14ac:dyDescent="0.25">
      <c r="AC579" s="44"/>
      <c r="AD579" s="44"/>
      <c r="AE579" s="44"/>
      <c r="AF579" s="44"/>
      <c r="AG579" s="44"/>
      <c r="AH579" s="44"/>
      <c r="AI579" s="44"/>
      <c r="AJ579" s="44"/>
      <c r="AK579" s="44"/>
      <c r="AL579" s="44"/>
      <c r="AM579" s="44"/>
      <c r="AN579" s="44"/>
    </row>
    <row r="580" spans="29:40" x14ac:dyDescent="0.25">
      <c r="AC580" s="44"/>
      <c r="AD580" s="44"/>
      <c r="AE580" s="44"/>
      <c r="AF580" s="44"/>
      <c r="AG580" s="44"/>
      <c r="AH580" s="44"/>
      <c r="AI580" s="44"/>
      <c r="AJ580" s="44"/>
      <c r="AK580" s="44"/>
      <c r="AL580" s="44"/>
      <c r="AM580" s="44"/>
      <c r="AN580" s="44"/>
    </row>
    <row r="581" spans="29:40" x14ac:dyDescent="0.25">
      <c r="AC581" s="44"/>
      <c r="AD581" s="44"/>
      <c r="AE581" s="44"/>
      <c r="AF581" s="44"/>
      <c r="AG581" s="44"/>
      <c r="AH581" s="44"/>
      <c r="AI581" s="44"/>
      <c r="AJ581" s="44"/>
      <c r="AK581" s="44"/>
      <c r="AL581" s="44"/>
      <c r="AM581" s="44"/>
      <c r="AN581" s="44"/>
    </row>
    <row r="582" spans="29:40" x14ac:dyDescent="0.25">
      <c r="AC582" s="44"/>
      <c r="AD582" s="44"/>
      <c r="AE582" s="44"/>
      <c r="AF582" s="44"/>
      <c r="AG582" s="44"/>
      <c r="AH582" s="44"/>
      <c r="AI582" s="44"/>
      <c r="AJ582" s="44"/>
      <c r="AK582" s="44"/>
      <c r="AL582" s="44"/>
      <c r="AM582" s="44"/>
      <c r="AN582" s="44"/>
    </row>
    <row r="583" spans="29:40" x14ac:dyDescent="0.25">
      <c r="AC583" s="44"/>
      <c r="AD583" s="44"/>
      <c r="AE583" s="44"/>
      <c r="AF583" s="44"/>
      <c r="AG583" s="44"/>
      <c r="AH583" s="44"/>
      <c r="AI583" s="44"/>
      <c r="AJ583" s="44"/>
      <c r="AK583" s="44"/>
      <c r="AL583" s="44"/>
      <c r="AM583" s="44"/>
      <c r="AN583" s="44"/>
    </row>
    <row r="584" spans="29:40" x14ac:dyDescent="0.25">
      <c r="AC584" s="44"/>
      <c r="AD584" s="44"/>
      <c r="AE584" s="44"/>
      <c r="AF584" s="44"/>
      <c r="AG584" s="44"/>
      <c r="AH584" s="44"/>
      <c r="AI584" s="44"/>
      <c r="AJ584" s="44"/>
      <c r="AK584" s="44"/>
      <c r="AL584" s="44"/>
      <c r="AM584" s="44"/>
      <c r="AN584" s="44"/>
    </row>
    <row r="585" spans="29:40" x14ac:dyDescent="0.25">
      <c r="AC585" s="44"/>
      <c r="AD585" s="44"/>
      <c r="AE585" s="44"/>
      <c r="AF585" s="44"/>
      <c r="AG585" s="44"/>
      <c r="AH585" s="44"/>
      <c r="AI585" s="44"/>
      <c r="AJ585" s="44"/>
      <c r="AK585" s="44"/>
      <c r="AL585" s="44"/>
      <c r="AM585" s="44"/>
      <c r="AN585" s="44"/>
    </row>
    <row r="586" spans="29:40" x14ac:dyDescent="0.25">
      <c r="AC586" s="44"/>
      <c r="AD586" s="44"/>
      <c r="AE586" s="44"/>
      <c r="AF586" s="44"/>
      <c r="AG586" s="44"/>
      <c r="AH586" s="44"/>
      <c r="AI586" s="44"/>
      <c r="AJ586" s="44"/>
      <c r="AK586" s="44"/>
      <c r="AL586" s="44"/>
      <c r="AM586" s="44"/>
      <c r="AN586" s="44"/>
    </row>
    <row r="587" spans="29:40" x14ac:dyDescent="0.25">
      <c r="AC587" s="44"/>
      <c r="AD587" s="44"/>
      <c r="AE587" s="44"/>
      <c r="AF587" s="44"/>
      <c r="AG587" s="44"/>
      <c r="AH587" s="44"/>
      <c r="AI587" s="44"/>
      <c r="AJ587" s="44"/>
      <c r="AK587" s="44"/>
      <c r="AL587" s="44"/>
      <c r="AM587" s="44"/>
      <c r="AN587" s="44"/>
    </row>
    <row r="588" spans="29:40" x14ac:dyDescent="0.25">
      <c r="AC588" s="44"/>
      <c r="AD588" s="44"/>
      <c r="AE588" s="44"/>
      <c r="AF588" s="44"/>
      <c r="AG588" s="44"/>
      <c r="AH588" s="44"/>
      <c r="AI588" s="44"/>
      <c r="AJ588" s="44"/>
      <c r="AK588" s="44"/>
      <c r="AL588" s="44"/>
      <c r="AM588" s="44"/>
      <c r="AN588" s="44"/>
    </row>
    <row r="589" spans="29:40" x14ac:dyDescent="0.25">
      <c r="AC589" s="44"/>
      <c r="AD589" s="44"/>
      <c r="AE589" s="44"/>
      <c r="AF589" s="44"/>
      <c r="AG589" s="44"/>
      <c r="AH589" s="44"/>
      <c r="AI589" s="44"/>
      <c r="AJ589" s="44"/>
      <c r="AK589" s="44"/>
      <c r="AL589" s="44"/>
      <c r="AM589" s="44"/>
      <c r="AN589" s="44"/>
    </row>
    <row r="590" spans="29:40" x14ac:dyDescent="0.25">
      <c r="AC590" s="44"/>
      <c r="AD590" s="44"/>
      <c r="AE590" s="44"/>
      <c r="AF590" s="44"/>
      <c r="AG590" s="44"/>
      <c r="AH590" s="44"/>
      <c r="AI590" s="44"/>
      <c r="AJ590" s="44"/>
      <c r="AK590" s="44"/>
      <c r="AL590" s="44"/>
      <c r="AM590" s="44"/>
      <c r="AN590" s="44"/>
    </row>
    <row r="591" spans="29:40" x14ac:dyDescent="0.25">
      <c r="AC591" s="44"/>
      <c r="AD591" s="44"/>
      <c r="AE591" s="44"/>
      <c r="AF591" s="44"/>
      <c r="AG591" s="44"/>
      <c r="AH591" s="44"/>
      <c r="AI591" s="44"/>
      <c r="AJ591" s="44"/>
      <c r="AK591" s="44"/>
      <c r="AL591" s="44"/>
      <c r="AM591" s="44"/>
      <c r="AN591" s="44"/>
    </row>
    <row r="592" spans="29:40" x14ac:dyDescent="0.25">
      <c r="AC592" s="44"/>
      <c r="AD592" s="44"/>
      <c r="AE592" s="44"/>
      <c r="AF592" s="44"/>
      <c r="AG592" s="44"/>
      <c r="AH592" s="44"/>
      <c r="AI592" s="44"/>
      <c r="AJ592" s="44"/>
      <c r="AK592" s="44"/>
      <c r="AL592" s="44"/>
      <c r="AM592" s="44"/>
      <c r="AN592" s="44"/>
    </row>
    <row r="593" spans="29:40" x14ac:dyDescent="0.25">
      <c r="AC593" s="44"/>
      <c r="AD593" s="44"/>
      <c r="AE593" s="44"/>
      <c r="AF593" s="44"/>
      <c r="AG593" s="44"/>
      <c r="AH593" s="44"/>
      <c r="AI593" s="44"/>
      <c r="AJ593" s="44"/>
      <c r="AK593" s="44"/>
      <c r="AL593" s="44"/>
      <c r="AM593" s="44"/>
      <c r="AN593" s="44"/>
    </row>
    <row r="594" spans="29:40" x14ac:dyDescent="0.25">
      <c r="AC594" s="44"/>
      <c r="AD594" s="44"/>
      <c r="AE594" s="44"/>
      <c r="AF594" s="44"/>
      <c r="AG594" s="44"/>
      <c r="AH594" s="44"/>
      <c r="AI594" s="44"/>
      <c r="AJ594" s="44"/>
      <c r="AK594" s="44"/>
      <c r="AL594" s="44"/>
      <c r="AM594" s="44"/>
      <c r="AN594" s="44"/>
    </row>
    <row r="595" spans="29:40" x14ac:dyDescent="0.25">
      <c r="AC595" s="44"/>
      <c r="AD595" s="44"/>
      <c r="AE595" s="44"/>
      <c r="AF595" s="44"/>
      <c r="AG595" s="44"/>
      <c r="AH595" s="44"/>
      <c r="AI595" s="44"/>
      <c r="AJ595" s="44"/>
      <c r="AK595" s="44"/>
      <c r="AL595" s="44"/>
      <c r="AM595" s="44"/>
      <c r="AN595" s="44"/>
    </row>
    <row r="596" spans="29:40" x14ac:dyDescent="0.25">
      <c r="AC596" s="44"/>
      <c r="AD596" s="44"/>
      <c r="AE596" s="44"/>
      <c r="AF596" s="44"/>
      <c r="AG596" s="44"/>
      <c r="AH596" s="44"/>
      <c r="AI596" s="44"/>
      <c r="AJ596" s="44"/>
      <c r="AK596" s="44"/>
      <c r="AL596" s="44"/>
      <c r="AM596" s="44"/>
      <c r="AN596" s="44"/>
    </row>
    <row r="597" spans="29:40" x14ac:dyDescent="0.25">
      <c r="AC597" s="44"/>
      <c r="AD597" s="44"/>
      <c r="AE597" s="44"/>
      <c r="AF597" s="44"/>
      <c r="AG597" s="44"/>
      <c r="AH597" s="44"/>
      <c r="AI597" s="44"/>
      <c r="AJ597" s="44"/>
      <c r="AK597" s="44"/>
      <c r="AL597" s="44"/>
      <c r="AM597" s="44"/>
      <c r="AN597" s="44"/>
    </row>
    <row r="598" spans="29:40" x14ac:dyDescent="0.25">
      <c r="AC598" s="44"/>
      <c r="AD598" s="44"/>
      <c r="AE598" s="44"/>
      <c r="AF598" s="44"/>
      <c r="AG598" s="44"/>
      <c r="AH598" s="44"/>
      <c r="AI598" s="44"/>
      <c r="AJ598" s="44"/>
      <c r="AK598" s="44"/>
      <c r="AL598" s="44"/>
      <c r="AM598" s="44"/>
      <c r="AN598" s="44"/>
    </row>
    <row r="599" spans="29:40" x14ac:dyDescent="0.25">
      <c r="AC599" s="44"/>
      <c r="AD599" s="44"/>
      <c r="AE599" s="44"/>
      <c r="AF599" s="44"/>
      <c r="AG599" s="44"/>
      <c r="AH599" s="44"/>
      <c r="AI599" s="44"/>
      <c r="AJ599" s="44"/>
      <c r="AK599" s="44"/>
      <c r="AL599" s="44"/>
      <c r="AM599" s="44"/>
      <c r="AN599" s="44"/>
    </row>
    <row r="600" spans="29:40" x14ac:dyDescent="0.25">
      <c r="AC600" s="44"/>
      <c r="AD600" s="44"/>
      <c r="AE600" s="44"/>
      <c r="AF600" s="44"/>
      <c r="AG600" s="44"/>
      <c r="AH600" s="44"/>
      <c r="AI600" s="44"/>
      <c r="AJ600" s="44"/>
      <c r="AK600" s="44"/>
      <c r="AL600" s="44"/>
      <c r="AM600" s="44"/>
      <c r="AN600" s="44"/>
    </row>
    <row r="601" spans="29:40" x14ac:dyDescent="0.25">
      <c r="AC601" s="44"/>
      <c r="AD601" s="44"/>
      <c r="AE601" s="44"/>
      <c r="AF601" s="44"/>
      <c r="AG601" s="44"/>
      <c r="AH601" s="44"/>
      <c r="AI601" s="44"/>
      <c r="AJ601" s="44"/>
      <c r="AK601" s="44"/>
      <c r="AL601" s="44"/>
      <c r="AM601" s="44"/>
      <c r="AN601" s="44"/>
    </row>
    <row r="602" spans="29:40" x14ac:dyDescent="0.25">
      <c r="AC602" s="44"/>
      <c r="AD602" s="44"/>
      <c r="AE602" s="44"/>
      <c r="AF602" s="44"/>
      <c r="AG602" s="44"/>
      <c r="AH602" s="44"/>
      <c r="AI602" s="44"/>
      <c r="AJ602" s="44"/>
      <c r="AK602" s="44"/>
      <c r="AL602" s="44"/>
      <c r="AM602" s="44"/>
      <c r="AN602" s="44"/>
    </row>
    <row r="603" spans="29:40" x14ac:dyDescent="0.25">
      <c r="AC603" s="44"/>
      <c r="AD603" s="44"/>
      <c r="AE603" s="44"/>
      <c r="AF603" s="44"/>
      <c r="AG603" s="44"/>
      <c r="AH603" s="44"/>
      <c r="AI603" s="44"/>
      <c r="AJ603" s="44"/>
      <c r="AK603" s="44"/>
      <c r="AL603" s="44"/>
      <c r="AM603" s="44"/>
      <c r="AN603" s="44"/>
    </row>
    <row r="604" spans="29:40" x14ac:dyDescent="0.25">
      <c r="AC604" s="44"/>
      <c r="AD604" s="44"/>
      <c r="AE604" s="44"/>
      <c r="AF604" s="44"/>
      <c r="AG604" s="44"/>
      <c r="AH604" s="44"/>
      <c r="AI604" s="44"/>
      <c r="AJ604" s="44"/>
      <c r="AK604" s="44"/>
      <c r="AL604" s="44"/>
      <c r="AM604" s="44"/>
      <c r="AN604" s="44"/>
    </row>
    <row r="605" spans="29:40" x14ac:dyDescent="0.25">
      <c r="AC605" s="44"/>
      <c r="AD605" s="44"/>
      <c r="AE605" s="44"/>
      <c r="AF605" s="44"/>
      <c r="AG605" s="44"/>
      <c r="AH605" s="44"/>
      <c r="AI605" s="44"/>
      <c r="AJ605" s="44"/>
      <c r="AK605" s="44"/>
      <c r="AL605" s="44"/>
      <c r="AM605" s="44"/>
      <c r="AN605" s="44"/>
    </row>
    <row r="606" spans="29:40" x14ac:dyDescent="0.25">
      <c r="AC606" s="44"/>
      <c r="AD606" s="44"/>
      <c r="AE606" s="44"/>
      <c r="AF606" s="44"/>
      <c r="AG606" s="44"/>
      <c r="AH606" s="44"/>
      <c r="AI606" s="44"/>
      <c r="AJ606" s="44"/>
      <c r="AK606" s="44"/>
      <c r="AL606" s="44"/>
      <c r="AM606" s="44"/>
      <c r="AN606" s="44"/>
    </row>
    <row r="607" spans="29:40" x14ac:dyDescent="0.25">
      <c r="AC607" s="44"/>
      <c r="AD607" s="44"/>
      <c r="AE607" s="44"/>
      <c r="AF607" s="44"/>
      <c r="AG607" s="44"/>
      <c r="AH607" s="44"/>
      <c r="AI607" s="44"/>
      <c r="AJ607" s="44"/>
      <c r="AK607" s="44"/>
      <c r="AL607" s="44"/>
      <c r="AM607" s="44"/>
      <c r="AN607" s="44"/>
    </row>
    <row r="608" spans="29:40" x14ac:dyDescent="0.25">
      <c r="AC608" s="44"/>
      <c r="AD608" s="44"/>
      <c r="AE608" s="44"/>
      <c r="AF608" s="44"/>
      <c r="AG608" s="44"/>
      <c r="AH608" s="44"/>
      <c r="AI608" s="44"/>
      <c r="AJ608" s="44"/>
      <c r="AK608" s="44"/>
      <c r="AL608" s="44"/>
      <c r="AM608" s="44"/>
      <c r="AN608" s="44"/>
    </row>
    <row r="609" spans="29:40" x14ac:dyDescent="0.25">
      <c r="AC609" s="44"/>
      <c r="AD609" s="44"/>
      <c r="AE609" s="44"/>
      <c r="AF609" s="44"/>
      <c r="AG609" s="44"/>
      <c r="AH609" s="44"/>
      <c r="AI609" s="44"/>
      <c r="AJ609" s="44"/>
      <c r="AK609" s="44"/>
      <c r="AL609" s="44"/>
      <c r="AM609" s="44"/>
      <c r="AN609" s="44"/>
    </row>
    <row r="610" spans="29:40" x14ac:dyDescent="0.25">
      <c r="AC610" s="44"/>
      <c r="AD610" s="44"/>
      <c r="AE610" s="44"/>
      <c r="AF610" s="44"/>
      <c r="AG610" s="44"/>
      <c r="AH610" s="44"/>
      <c r="AI610" s="44"/>
      <c r="AJ610" s="44"/>
      <c r="AK610" s="44"/>
      <c r="AL610" s="44"/>
      <c r="AM610" s="44"/>
      <c r="AN610" s="44"/>
    </row>
    <row r="611" spans="29:40" x14ac:dyDescent="0.25">
      <c r="AC611" s="44"/>
      <c r="AD611" s="44"/>
      <c r="AE611" s="44"/>
      <c r="AF611" s="44"/>
      <c r="AG611" s="44"/>
      <c r="AH611" s="44"/>
      <c r="AI611" s="44"/>
      <c r="AJ611" s="44"/>
      <c r="AK611" s="44"/>
      <c r="AL611" s="44"/>
      <c r="AM611" s="44"/>
      <c r="AN611" s="44"/>
    </row>
    <row r="612" spans="29:40" x14ac:dyDescent="0.25">
      <c r="AC612" s="44"/>
      <c r="AD612" s="44"/>
      <c r="AE612" s="44"/>
      <c r="AF612" s="44"/>
      <c r="AG612" s="44"/>
      <c r="AH612" s="44"/>
      <c r="AI612" s="44"/>
      <c r="AJ612" s="44"/>
      <c r="AK612" s="44"/>
      <c r="AL612" s="44"/>
      <c r="AM612" s="44"/>
      <c r="AN612" s="44"/>
    </row>
    <row r="613" spans="29:40" x14ac:dyDescent="0.25">
      <c r="AC613" s="44"/>
      <c r="AD613" s="44"/>
      <c r="AE613" s="44"/>
      <c r="AF613" s="44"/>
      <c r="AG613" s="44"/>
      <c r="AH613" s="44"/>
      <c r="AI613" s="44"/>
      <c r="AJ613" s="44"/>
      <c r="AK613" s="44"/>
      <c r="AL613" s="44"/>
      <c r="AM613" s="44"/>
      <c r="AN613" s="44"/>
    </row>
    <row r="614" spans="29:40" x14ac:dyDescent="0.25">
      <c r="AC614" s="44"/>
      <c r="AD614" s="44"/>
      <c r="AE614" s="44"/>
      <c r="AF614" s="44"/>
      <c r="AG614" s="44"/>
      <c r="AH614" s="44"/>
      <c r="AI614" s="44"/>
      <c r="AJ614" s="44"/>
      <c r="AK614" s="44"/>
      <c r="AL614" s="44"/>
      <c r="AM614" s="44"/>
      <c r="AN614" s="44"/>
    </row>
    <row r="615" spans="29:40" x14ac:dyDescent="0.25">
      <c r="AC615" s="44"/>
      <c r="AD615" s="44"/>
      <c r="AE615" s="44"/>
      <c r="AF615" s="44"/>
      <c r="AG615" s="44"/>
      <c r="AH615" s="44"/>
      <c r="AI615" s="44"/>
      <c r="AJ615" s="44"/>
      <c r="AK615" s="44"/>
      <c r="AL615" s="44"/>
      <c r="AM615" s="44"/>
      <c r="AN615" s="44"/>
    </row>
    <row r="616" spans="29:40" x14ac:dyDescent="0.25">
      <c r="AC616" s="44"/>
      <c r="AD616" s="44"/>
      <c r="AE616" s="44"/>
      <c r="AF616" s="44"/>
      <c r="AG616" s="44"/>
      <c r="AH616" s="44"/>
      <c r="AI616" s="44"/>
      <c r="AJ616" s="44"/>
      <c r="AK616" s="44"/>
      <c r="AL616" s="44"/>
      <c r="AM616" s="44"/>
      <c r="AN616" s="44"/>
    </row>
    <row r="617" spans="29:40" x14ac:dyDescent="0.25">
      <c r="AC617" s="44"/>
      <c r="AD617" s="44"/>
      <c r="AE617" s="44"/>
      <c r="AF617" s="44"/>
      <c r="AG617" s="44"/>
      <c r="AH617" s="44"/>
      <c r="AI617" s="44"/>
      <c r="AJ617" s="44"/>
      <c r="AK617" s="44"/>
      <c r="AL617" s="44"/>
      <c r="AM617" s="44"/>
      <c r="AN617" s="44"/>
    </row>
    <row r="618" spans="29:40" x14ac:dyDescent="0.25">
      <c r="AC618" s="44"/>
      <c r="AD618" s="44"/>
      <c r="AE618" s="44"/>
      <c r="AF618" s="44"/>
      <c r="AG618" s="44"/>
      <c r="AH618" s="44"/>
      <c r="AI618" s="44"/>
      <c r="AJ618" s="44"/>
      <c r="AK618" s="44"/>
      <c r="AL618" s="44"/>
      <c r="AM618" s="44"/>
      <c r="AN618" s="44"/>
    </row>
    <row r="619" spans="29:40" x14ac:dyDescent="0.25">
      <c r="AC619" s="44"/>
      <c r="AD619" s="44"/>
      <c r="AE619" s="44"/>
      <c r="AF619" s="44"/>
      <c r="AG619" s="44"/>
      <c r="AH619" s="44"/>
      <c r="AI619" s="44"/>
      <c r="AJ619" s="44"/>
      <c r="AK619" s="44"/>
      <c r="AL619" s="44"/>
      <c r="AM619" s="44"/>
      <c r="AN619" s="44"/>
    </row>
    <row r="620" spans="29:40" x14ac:dyDescent="0.25">
      <c r="AC620" s="44"/>
      <c r="AD620" s="44"/>
      <c r="AE620" s="44"/>
      <c r="AF620" s="44"/>
      <c r="AG620" s="44"/>
      <c r="AH620" s="44"/>
      <c r="AI620" s="44"/>
      <c r="AJ620" s="44"/>
      <c r="AK620" s="44"/>
      <c r="AL620" s="44"/>
      <c r="AM620" s="44"/>
      <c r="AN620" s="44"/>
    </row>
    <row r="621" spans="29:40" x14ac:dyDescent="0.25">
      <c r="AC621" s="44"/>
      <c r="AD621" s="44"/>
      <c r="AE621" s="44"/>
      <c r="AF621" s="44"/>
      <c r="AG621" s="44"/>
      <c r="AH621" s="44"/>
      <c r="AI621" s="44"/>
      <c r="AJ621" s="44"/>
      <c r="AK621" s="44"/>
      <c r="AL621" s="44"/>
      <c r="AM621" s="44"/>
      <c r="AN621" s="44"/>
    </row>
    <row r="622" spans="29:40" x14ac:dyDescent="0.25">
      <c r="AC622" s="44"/>
      <c r="AD622" s="44"/>
      <c r="AE622" s="44"/>
      <c r="AF622" s="44"/>
      <c r="AG622" s="44"/>
      <c r="AH622" s="44"/>
      <c r="AI622" s="44"/>
      <c r="AJ622" s="44"/>
      <c r="AK622" s="44"/>
      <c r="AL622" s="44"/>
      <c r="AM622" s="44"/>
      <c r="AN622" s="44"/>
    </row>
    <row r="623" spans="29:40" x14ac:dyDescent="0.25">
      <c r="AC623" s="44"/>
      <c r="AD623" s="44"/>
      <c r="AE623" s="44"/>
      <c r="AF623" s="44"/>
      <c r="AG623" s="44"/>
      <c r="AH623" s="44"/>
      <c r="AI623" s="44"/>
      <c r="AJ623" s="44"/>
      <c r="AK623" s="44"/>
      <c r="AL623" s="44"/>
      <c r="AM623" s="44"/>
      <c r="AN623" s="44"/>
    </row>
    <row r="624" spans="29:40" x14ac:dyDescent="0.25">
      <c r="AC624" s="44"/>
      <c r="AD624" s="44"/>
      <c r="AE624" s="44"/>
      <c r="AF624" s="44"/>
      <c r="AG624" s="44"/>
      <c r="AH624" s="44"/>
      <c r="AI624" s="44"/>
      <c r="AJ624" s="44"/>
      <c r="AK624" s="44"/>
      <c r="AL624" s="44"/>
      <c r="AM624" s="44"/>
      <c r="AN624" s="44"/>
    </row>
    <row r="625" spans="29:40" x14ac:dyDescent="0.25">
      <c r="AC625" s="44"/>
      <c r="AD625" s="44"/>
      <c r="AE625" s="44"/>
      <c r="AF625" s="44"/>
      <c r="AG625" s="44"/>
      <c r="AH625" s="44"/>
      <c r="AI625" s="44"/>
      <c r="AJ625" s="44"/>
      <c r="AK625" s="44"/>
      <c r="AL625" s="44"/>
      <c r="AM625" s="44"/>
      <c r="AN625" s="44"/>
    </row>
    <row r="626" spans="29:40" x14ac:dyDescent="0.25">
      <c r="AC626" s="44"/>
      <c r="AD626" s="44"/>
      <c r="AE626" s="44"/>
      <c r="AF626" s="44"/>
      <c r="AG626" s="44"/>
      <c r="AH626" s="44"/>
      <c r="AI626" s="44"/>
      <c r="AJ626" s="44"/>
      <c r="AK626" s="44"/>
      <c r="AL626" s="44"/>
      <c r="AM626" s="44"/>
      <c r="AN626" s="44"/>
    </row>
    <row r="627" spans="29:40" x14ac:dyDescent="0.25">
      <c r="AC627" s="44"/>
      <c r="AD627" s="44"/>
      <c r="AE627" s="44"/>
      <c r="AF627" s="44"/>
      <c r="AG627" s="44"/>
      <c r="AH627" s="44"/>
      <c r="AI627" s="44"/>
      <c r="AJ627" s="44"/>
      <c r="AK627" s="44"/>
      <c r="AL627" s="44"/>
      <c r="AM627" s="44"/>
      <c r="AN627" s="44"/>
    </row>
    <row r="628" spans="29:40" x14ac:dyDescent="0.25">
      <c r="AC628" s="44"/>
      <c r="AD628" s="44"/>
      <c r="AE628" s="44"/>
      <c r="AF628" s="44"/>
      <c r="AG628" s="44"/>
      <c r="AH628" s="44"/>
      <c r="AI628" s="44"/>
      <c r="AJ628" s="44"/>
      <c r="AK628" s="44"/>
      <c r="AL628" s="44"/>
      <c r="AM628" s="44"/>
      <c r="AN628" s="44"/>
    </row>
    <row r="629" spans="29:40" x14ac:dyDescent="0.25">
      <c r="AC629" s="44"/>
      <c r="AD629" s="44"/>
      <c r="AE629" s="44"/>
      <c r="AF629" s="44"/>
      <c r="AG629" s="44"/>
      <c r="AH629" s="44"/>
      <c r="AI629" s="44"/>
      <c r="AJ629" s="44"/>
      <c r="AK629" s="44"/>
      <c r="AL629" s="44"/>
      <c r="AM629" s="44"/>
      <c r="AN629" s="44"/>
    </row>
    <row r="630" spans="29:40" x14ac:dyDescent="0.25">
      <c r="AC630" s="44"/>
      <c r="AD630" s="44"/>
      <c r="AE630" s="44"/>
      <c r="AF630" s="44"/>
      <c r="AG630" s="44"/>
      <c r="AH630" s="44"/>
      <c r="AI630" s="44"/>
      <c r="AJ630" s="44"/>
      <c r="AK630" s="44"/>
      <c r="AL630" s="44"/>
      <c r="AM630" s="44"/>
      <c r="AN630" s="44"/>
    </row>
    <row r="631" spans="29:40" x14ac:dyDescent="0.25">
      <c r="AC631" s="44"/>
      <c r="AD631" s="44"/>
      <c r="AE631" s="44"/>
      <c r="AF631" s="44"/>
      <c r="AG631" s="44"/>
      <c r="AH631" s="44"/>
      <c r="AI631" s="44"/>
      <c r="AJ631" s="44"/>
      <c r="AK631" s="44"/>
      <c r="AL631" s="44"/>
      <c r="AM631" s="44"/>
      <c r="AN631" s="44"/>
    </row>
    <row r="632" spans="29:40" x14ac:dyDescent="0.25">
      <c r="AC632" s="44"/>
      <c r="AD632" s="44"/>
      <c r="AE632" s="44"/>
      <c r="AF632" s="44"/>
      <c r="AG632" s="44"/>
      <c r="AH632" s="44"/>
      <c r="AI632" s="44"/>
      <c r="AJ632" s="44"/>
      <c r="AK632" s="44"/>
      <c r="AL632" s="44"/>
      <c r="AM632" s="44"/>
      <c r="AN632" s="44"/>
    </row>
    <row r="633" spans="29:40" x14ac:dyDescent="0.25">
      <c r="AC633" s="44"/>
      <c r="AD633" s="44"/>
      <c r="AE633" s="44"/>
      <c r="AF633" s="44"/>
      <c r="AG633" s="44"/>
      <c r="AH633" s="44"/>
      <c r="AI633" s="44"/>
      <c r="AJ633" s="44"/>
      <c r="AK633" s="44"/>
      <c r="AL633" s="44"/>
      <c r="AM633" s="44"/>
      <c r="AN633" s="44"/>
    </row>
    <row r="634" spans="29:40" x14ac:dyDescent="0.25">
      <c r="AC634" s="44"/>
      <c r="AD634" s="44"/>
      <c r="AE634" s="44"/>
      <c r="AF634" s="44"/>
      <c r="AG634" s="44"/>
      <c r="AH634" s="44"/>
      <c r="AI634" s="44"/>
      <c r="AJ634" s="44"/>
      <c r="AK634" s="44"/>
      <c r="AL634" s="44"/>
      <c r="AM634" s="44"/>
      <c r="AN634" s="44"/>
    </row>
    <row r="635" spans="29:40" x14ac:dyDescent="0.25">
      <c r="AC635" s="44"/>
      <c r="AD635" s="44"/>
      <c r="AE635" s="44"/>
      <c r="AF635" s="44"/>
      <c r="AG635" s="44"/>
      <c r="AH635" s="44"/>
      <c r="AI635" s="44"/>
      <c r="AJ635" s="44"/>
      <c r="AK635" s="44"/>
      <c r="AL635" s="44"/>
      <c r="AM635" s="44"/>
      <c r="AN635" s="44"/>
    </row>
    <row r="636" spans="29:40" x14ac:dyDescent="0.25">
      <c r="AC636" s="44"/>
      <c r="AD636" s="44"/>
      <c r="AE636" s="44"/>
      <c r="AF636" s="44"/>
      <c r="AG636" s="44"/>
      <c r="AH636" s="44"/>
      <c r="AI636" s="44"/>
      <c r="AJ636" s="44"/>
      <c r="AK636" s="44"/>
      <c r="AL636" s="44"/>
      <c r="AM636" s="44"/>
      <c r="AN636" s="44"/>
    </row>
    <row r="637" spans="29:40" x14ac:dyDescent="0.25">
      <c r="AC637" s="44"/>
      <c r="AD637" s="44"/>
      <c r="AE637" s="44"/>
      <c r="AF637" s="44"/>
      <c r="AG637" s="44"/>
      <c r="AH637" s="44"/>
      <c r="AI637" s="44"/>
      <c r="AJ637" s="44"/>
      <c r="AK637" s="44"/>
      <c r="AL637" s="44"/>
      <c r="AM637" s="44"/>
      <c r="AN637" s="44"/>
    </row>
    <row r="638" spans="29:40" x14ac:dyDescent="0.25">
      <c r="AC638" s="44"/>
      <c r="AD638" s="44"/>
      <c r="AE638" s="44"/>
      <c r="AF638" s="44"/>
      <c r="AG638" s="44"/>
      <c r="AH638" s="44"/>
      <c r="AI638" s="44"/>
      <c r="AJ638" s="44"/>
      <c r="AK638" s="44"/>
      <c r="AL638" s="44"/>
      <c r="AM638" s="44"/>
      <c r="AN638" s="44"/>
    </row>
    <row r="639" spans="29:40" x14ac:dyDescent="0.25">
      <c r="AC639" s="44"/>
      <c r="AD639" s="44"/>
      <c r="AE639" s="44"/>
      <c r="AF639" s="44"/>
      <c r="AG639" s="44"/>
      <c r="AH639" s="44"/>
      <c r="AI639" s="44"/>
      <c r="AJ639" s="44"/>
      <c r="AK639" s="44"/>
      <c r="AL639" s="44"/>
      <c r="AM639" s="44"/>
      <c r="AN639" s="44"/>
    </row>
    <row r="640" spans="29:40" x14ac:dyDescent="0.25">
      <c r="AC640" s="44"/>
      <c r="AD640" s="44"/>
      <c r="AE640" s="44"/>
      <c r="AF640" s="44"/>
      <c r="AG640" s="44"/>
      <c r="AH640" s="44"/>
      <c r="AI640" s="44"/>
      <c r="AJ640" s="44"/>
      <c r="AK640" s="44"/>
      <c r="AL640" s="44"/>
      <c r="AM640" s="44"/>
      <c r="AN640" s="44"/>
    </row>
    <row r="641" spans="29:40" x14ac:dyDescent="0.25">
      <c r="AC641" s="44"/>
      <c r="AD641" s="44"/>
      <c r="AE641" s="44"/>
      <c r="AF641" s="44"/>
      <c r="AG641" s="44"/>
      <c r="AH641" s="44"/>
      <c r="AI641" s="44"/>
      <c r="AJ641" s="44"/>
      <c r="AK641" s="44"/>
      <c r="AL641" s="44"/>
      <c r="AM641" s="44"/>
      <c r="AN641" s="44"/>
    </row>
    <row r="642" spans="29:40" x14ac:dyDescent="0.25">
      <c r="AC642" s="44"/>
      <c r="AD642" s="44"/>
      <c r="AE642" s="44"/>
      <c r="AF642" s="44"/>
      <c r="AG642" s="44"/>
      <c r="AH642" s="44"/>
      <c r="AI642" s="44"/>
      <c r="AJ642" s="44"/>
      <c r="AK642" s="44"/>
      <c r="AL642" s="44"/>
      <c r="AM642" s="44"/>
      <c r="AN642" s="44"/>
    </row>
    <row r="643" spans="29:40" x14ac:dyDescent="0.25">
      <c r="AC643" s="44"/>
      <c r="AD643" s="44"/>
      <c r="AE643" s="44"/>
      <c r="AF643" s="44"/>
      <c r="AG643" s="44"/>
      <c r="AH643" s="44"/>
      <c r="AI643" s="44"/>
      <c r="AJ643" s="44"/>
      <c r="AK643" s="44"/>
      <c r="AL643" s="44"/>
      <c r="AM643" s="44"/>
      <c r="AN643" s="44"/>
    </row>
    <row r="644" spans="29:40" x14ac:dyDescent="0.25">
      <c r="AC644" s="44"/>
      <c r="AD644" s="44"/>
      <c r="AE644" s="44"/>
      <c r="AF644" s="44"/>
      <c r="AG644" s="44"/>
      <c r="AH644" s="44"/>
      <c r="AI644" s="44"/>
      <c r="AJ644" s="44"/>
      <c r="AK644" s="44"/>
      <c r="AL644" s="44"/>
      <c r="AM644" s="44"/>
      <c r="AN644" s="44"/>
    </row>
    <row r="645" spans="29:40" x14ac:dyDescent="0.25">
      <c r="AC645" s="44"/>
      <c r="AD645" s="44"/>
      <c r="AE645" s="44"/>
      <c r="AF645" s="44"/>
      <c r="AG645" s="44"/>
      <c r="AH645" s="44"/>
      <c r="AI645" s="44"/>
      <c r="AJ645" s="44"/>
      <c r="AK645" s="44"/>
      <c r="AL645" s="44"/>
      <c r="AM645" s="44"/>
      <c r="AN645" s="44"/>
    </row>
    <row r="646" spans="29:40" x14ac:dyDescent="0.25">
      <c r="AC646" s="44"/>
      <c r="AD646" s="44"/>
      <c r="AE646" s="44"/>
      <c r="AF646" s="44"/>
      <c r="AG646" s="44"/>
      <c r="AH646" s="44"/>
      <c r="AI646" s="44"/>
      <c r="AJ646" s="44"/>
      <c r="AK646" s="44"/>
      <c r="AL646" s="44"/>
      <c r="AM646" s="44"/>
      <c r="AN646" s="44"/>
    </row>
    <row r="647" spans="29:40" x14ac:dyDescent="0.25">
      <c r="AC647" s="44"/>
      <c r="AD647" s="44"/>
      <c r="AE647" s="44"/>
      <c r="AF647" s="44"/>
      <c r="AG647" s="44"/>
      <c r="AH647" s="44"/>
      <c r="AI647" s="44"/>
      <c r="AJ647" s="44"/>
      <c r="AK647" s="44"/>
      <c r="AL647" s="44"/>
      <c r="AM647" s="44"/>
      <c r="AN647" s="44"/>
    </row>
    <row r="648" spans="29:40" x14ac:dyDescent="0.25">
      <c r="AC648" s="44"/>
      <c r="AD648" s="44"/>
      <c r="AE648" s="44"/>
      <c r="AF648" s="44"/>
      <c r="AG648" s="44"/>
      <c r="AH648" s="44"/>
      <c r="AI648" s="44"/>
      <c r="AJ648" s="44"/>
      <c r="AK648" s="44"/>
      <c r="AL648" s="44"/>
      <c r="AM648" s="44"/>
      <c r="AN648" s="44"/>
    </row>
    <row r="649" spans="29:40" x14ac:dyDescent="0.25">
      <c r="AC649" s="44"/>
      <c r="AD649" s="44"/>
      <c r="AE649" s="44"/>
      <c r="AF649" s="44"/>
      <c r="AG649" s="44"/>
      <c r="AH649" s="44"/>
      <c r="AI649" s="44"/>
      <c r="AJ649" s="44"/>
      <c r="AK649" s="44"/>
      <c r="AL649" s="44"/>
      <c r="AM649" s="44"/>
      <c r="AN649" s="44"/>
    </row>
    <row r="650" spans="29:40" x14ac:dyDescent="0.25">
      <c r="AC650" s="44"/>
      <c r="AD650" s="44"/>
      <c r="AE650" s="44"/>
      <c r="AF650" s="44"/>
      <c r="AG650" s="44"/>
      <c r="AH650" s="44"/>
      <c r="AI650" s="44"/>
      <c r="AJ650" s="44"/>
      <c r="AK650" s="44"/>
      <c r="AL650" s="44"/>
      <c r="AM650" s="44"/>
      <c r="AN650" s="44"/>
    </row>
    <row r="651" spans="29:40" x14ac:dyDescent="0.25">
      <c r="AC651" s="44"/>
      <c r="AD651" s="44"/>
      <c r="AE651" s="44"/>
      <c r="AF651" s="44"/>
      <c r="AG651" s="44"/>
      <c r="AH651" s="44"/>
      <c r="AI651" s="44"/>
      <c r="AJ651" s="44"/>
      <c r="AK651" s="44"/>
      <c r="AL651" s="44"/>
      <c r="AM651" s="44"/>
      <c r="AN651" s="44"/>
    </row>
    <row r="652" spans="29:40" x14ac:dyDescent="0.25">
      <c r="AC652" s="44"/>
      <c r="AD652" s="44"/>
      <c r="AE652" s="44"/>
      <c r="AF652" s="44"/>
      <c r="AG652" s="44"/>
      <c r="AH652" s="44"/>
      <c r="AI652" s="44"/>
      <c r="AJ652" s="44"/>
      <c r="AK652" s="44"/>
      <c r="AL652" s="44"/>
      <c r="AM652" s="44"/>
      <c r="AN652" s="44"/>
    </row>
    <row r="653" spans="29:40" x14ac:dyDescent="0.25">
      <c r="AC653" s="44"/>
      <c r="AD653" s="44"/>
      <c r="AE653" s="44"/>
      <c r="AF653" s="44"/>
      <c r="AG653" s="44"/>
      <c r="AH653" s="44"/>
      <c r="AI653" s="44"/>
      <c r="AJ653" s="44"/>
      <c r="AK653" s="44"/>
      <c r="AL653" s="44"/>
      <c r="AM653" s="44"/>
      <c r="AN653" s="44"/>
    </row>
    <row r="654" spans="29:40" x14ac:dyDescent="0.25">
      <c r="AC654" s="44"/>
      <c r="AD654" s="44"/>
      <c r="AE654" s="44"/>
      <c r="AF654" s="44"/>
      <c r="AG654" s="44"/>
      <c r="AH654" s="44"/>
      <c r="AI654" s="44"/>
      <c r="AJ654" s="44"/>
      <c r="AK654" s="44"/>
      <c r="AL654" s="44"/>
      <c r="AM654" s="44"/>
      <c r="AN654" s="44"/>
    </row>
    <row r="655" spans="29:40" x14ac:dyDescent="0.25">
      <c r="AC655" s="44"/>
      <c r="AD655" s="44"/>
      <c r="AE655" s="44"/>
      <c r="AF655" s="44"/>
      <c r="AG655" s="44"/>
      <c r="AH655" s="44"/>
      <c r="AI655" s="44"/>
      <c r="AJ655" s="44"/>
      <c r="AK655" s="44"/>
      <c r="AL655" s="44"/>
      <c r="AM655" s="44"/>
      <c r="AN655" s="44"/>
    </row>
    <row r="656" spans="29:40" x14ac:dyDescent="0.25">
      <c r="AC656" s="44"/>
      <c r="AD656" s="44"/>
      <c r="AE656" s="44"/>
      <c r="AF656" s="44"/>
      <c r="AG656" s="44"/>
      <c r="AH656" s="44"/>
      <c r="AI656" s="44"/>
      <c r="AJ656" s="44"/>
      <c r="AK656" s="44"/>
      <c r="AL656" s="44"/>
      <c r="AM656" s="44"/>
      <c r="AN656" s="44"/>
    </row>
    <row r="657" spans="29:40" x14ac:dyDescent="0.25">
      <c r="AC657" s="44"/>
      <c r="AD657" s="44"/>
      <c r="AE657" s="44"/>
      <c r="AF657" s="44"/>
      <c r="AG657" s="44"/>
      <c r="AH657" s="44"/>
      <c r="AI657" s="44"/>
      <c r="AJ657" s="44"/>
      <c r="AK657" s="44"/>
      <c r="AL657" s="44"/>
      <c r="AM657" s="44"/>
      <c r="AN657" s="44"/>
    </row>
    <row r="658" spans="29:40" x14ac:dyDescent="0.25">
      <c r="AC658" s="44"/>
      <c r="AD658" s="44"/>
      <c r="AE658" s="44"/>
      <c r="AF658" s="44"/>
      <c r="AG658" s="44"/>
      <c r="AH658" s="44"/>
      <c r="AI658" s="44"/>
      <c r="AJ658" s="44"/>
      <c r="AK658" s="44"/>
      <c r="AL658" s="44"/>
      <c r="AM658" s="44"/>
      <c r="AN658" s="44"/>
    </row>
    <row r="659" spans="29:40" x14ac:dyDescent="0.25">
      <c r="AC659" s="44"/>
      <c r="AD659" s="44"/>
      <c r="AE659" s="44"/>
      <c r="AF659" s="44"/>
      <c r="AG659" s="44"/>
      <c r="AH659" s="44"/>
      <c r="AI659" s="44"/>
      <c r="AJ659" s="44"/>
      <c r="AK659" s="44"/>
      <c r="AL659" s="44"/>
      <c r="AM659" s="44"/>
      <c r="AN659" s="44"/>
    </row>
    <row r="660" spans="29:40" x14ac:dyDescent="0.25">
      <c r="AC660" s="44"/>
      <c r="AD660" s="44"/>
      <c r="AE660" s="44"/>
      <c r="AF660" s="44"/>
      <c r="AG660" s="44"/>
      <c r="AH660" s="44"/>
      <c r="AI660" s="44"/>
      <c r="AJ660" s="44"/>
      <c r="AK660" s="44"/>
      <c r="AL660" s="44"/>
      <c r="AM660" s="44"/>
      <c r="AN660" s="44"/>
    </row>
    <row r="661" spans="29:40" x14ac:dyDescent="0.25">
      <c r="AC661" s="44"/>
      <c r="AD661" s="44"/>
      <c r="AE661" s="44"/>
      <c r="AF661" s="44"/>
      <c r="AG661" s="44"/>
      <c r="AH661" s="44"/>
      <c r="AI661" s="44"/>
      <c r="AJ661" s="44"/>
      <c r="AK661" s="44"/>
      <c r="AL661" s="44"/>
      <c r="AM661" s="44"/>
      <c r="AN661" s="44"/>
    </row>
    <row r="662" spans="29:40" x14ac:dyDescent="0.25">
      <c r="AC662" s="44"/>
      <c r="AD662" s="44"/>
      <c r="AE662" s="44"/>
      <c r="AF662" s="44"/>
      <c r="AG662" s="44"/>
      <c r="AH662" s="44"/>
      <c r="AI662" s="44"/>
      <c r="AJ662" s="44"/>
      <c r="AK662" s="44"/>
      <c r="AL662" s="44"/>
      <c r="AM662" s="44"/>
      <c r="AN662" s="44"/>
    </row>
    <row r="663" spans="29:40" x14ac:dyDescent="0.25">
      <c r="AC663" s="44"/>
      <c r="AD663" s="44"/>
      <c r="AE663" s="44"/>
      <c r="AF663" s="44"/>
      <c r="AG663" s="44"/>
      <c r="AH663" s="44"/>
      <c r="AI663" s="44"/>
      <c r="AJ663" s="44"/>
      <c r="AK663" s="44"/>
      <c r="AL663" s="44"/>
      <c r="AM663" s="44"/>
      <c r="AN663" s="44"/>
    </row>
    <row r="664" spans="29:40" x14ac:dyDescent="0.25">
      <c r="AC664" s="44"/>
      <c r="AD664" s="44"/>
      <c r="AE664" s="44"/>
      <c r="AF664" s="44"/>
      <c r="AG664" s="44"/>
      <c r="AH664" s="44"/>
      <c r="AI664" s="44"/>
      <c r="AJ664" s="44"/>
      <c r="AK664" s="44"/>
      <c r="AL664" s="44"/>
      <c r="AM664" s="44"/>
      <c r="AN664" s="44"/>
    </row>
    <row r="665" spans="29:40" x14ac:dyDescent="0.25">
      <c r="AC665" s="44"/>
      <c r="AD665" s="44"/>
      <c r="AE665" s="44"/>
      <c r="AF665" s="44"/>
      <c r="AG665" s="44"/>
      <c r="AH665" s="44"/>
      <c r="AI665" s="44"/>
      <c r="AJ665" s="44"/>
      <c r="AK665" s="44"/>
      <c r="AL665" s="44"/>
      <c r="AM665" s="44"/>
      <c r="AN665" s="44"/>
    </row>
    <row r="666" spans="29:40" x14ac:dyDescent="0.25">
      <c r="AC666" s="44"/>
      <c r="AD666" s="44"/>
      <c r="AE666" s="44"/>
      <c r="AF666" s="44"/>
      <c r="AG666" s="44"/>
      <c r="AH666" s="44"/>
      <c r="AI666" s="44"/>
      <c r="AJ666" s="44"/>
      <c r="AK666" s="44"/>
      <c r="AL666" s="44"/>
      <c r="AM666" s="44"/>
      <c r="AN666" s="44"/>
    </row>
    <row r="667" spans="29:40" x14ac:dyDescent="0.25">
      <c r="AC667" s="44"/>
      <c r="AD667" s="44"/>
      <c r="AE667" s="44"/>
      <c r="AF667" s="44"/>
      <c r="AG667" s="44"/>
      <c r="AH667" s="44"/>
      <c r="AI667" s="44"/>
      <c r="AJ667" s="44"/>
      <c r="AK667" s="44"/>
      <c r="AL667" s="44"/>
      <c r="AM667" s="44"/>
      <c r="AN667" s="44"/>
    </row>
    <row r="668" spans="29:40" x14ac:dyDescent="0.25">
      <c r="AC668" s="44"/>
      <c r="AD668" s="44"/>
      <c r="AE668" s="44"/>
      <c r="AF668" s="44"/>
      <c r="AG668" s="44"/>
      <c r="AH668" s="44"/>
      <c r="AI668" s="44"/>
      <c r="AJ668" s="44"/>
      <c r="AK668" s="44"/>
      <c r="AL668" s="44"/>
      <c r="AM668" s="44"/>
      <c r="AN668" s="44"/>
    </row>
    <row r="669" spans="29:40" x14ac:dyDescent="0.25">
      <c r="AC669" s="44"/>
      <c r="AD669" s="44"/>
      <c r="AE669" s="44"/>
      <c r="AF669" s="44"/>
      <c r="AG669" s="44"/>
      <c r="AH669" s="44"/>
      <c r="AI669" s="44"/>
      <c r="AJ669" s="44"/>
      <c r="AK669" s="44"/>
      <c r="AL669" s="44"/>
      <c r="AM669" s="44"/>
      <c r="AN669" s="44"/>
    </row>
    <row r="670" spans="29:40" x14ac:dyDescent="0.25">
      <c r="AC670" s="44"/>
      <c r="AD670" s="44"/>
      <c r="AE670" s="44"/>
      <c r="AF670" s="44"/>
      <c r="AG670" s="44"/>
      <c r="AH670" s="44"/>
      <c r="AI670" s="44"/>
      <c r="AJ670" s="44"/>
      <c r="AK670" s="44"/>
      <c r="AL670" s="44"/>
      <c r="AM670" s="44"/>
      <c r="AN670" s="44"/>
    </row>
    <row r="671" spans="29:40" x14ac:dyDescent="0.25">
      <c r="AC671" s="44"/>
      <c r="AD671" s="44"/>
      <c r="AE671" s="44"/>
      <c r="AF671" s="44"/>
      <c r="AG671" s="44"/>
      <c r="AH671" s="44"/>
      <c r="AI671" s="44"/>
      <c r="AJ671" s="44"/>
      <c r="AK671" s="44"/>
      <c r="AL671" s="44"/>
      <c r="AM671" s="44"/>
      <c r="AN671" s="44"/>
    </row>
    <row r="672" spans="29:40" x14ac:dyDescent="0.25">
      <c r="AC672" s="44"/>
      <c r="AD672" s="44"/>
      <c r="AE672" s="44"/>
      <c r="AF672" s="44"/>
      <c r="AG672" s="44"/>
      <c r="AH672" s="44"/>
      <c r="AI672" s="44"/>
      <c r="AJ672" s="44"/>
      <c r="AK672" s="44"/>
      <c r="AL672" s="44"/>
      <c r="AM672" s="44"/>
      <c r="AN672" s="44"/>
    </row>
    <row r="673" spans="29:40" x14ac:dyDescent="0.25">
      <c r="AC673" s="44"/>
      <c r="AD673" s="44"/>
      <c r="AE673" s="44"/>
      <c r="AF673" s="44"/>
      <c r="AG673" s="44"/>
      <c r="AH673" s="44"/>
      <c r="AI673" s="44"/>
      <c r="AJ673" s="44"/>
      <c r="AK673" s="44"/>
      <c r="AL673" s="44"/>
      <c r="AM673" s="44"/>
      <c r="AN673" s="44"/>
    </row>
    <row r="674" spans="29:40" x14ac:dyDescent="0.25">
      <c r="AC674" s="44"/>
      <c r="AD674" s="44"/>
      <c r="AE674" s="44"/>
      <c r="AF674" s="44"/>
      <c r="AG674" s="44"/>
      <c r="AH674" s="44"/>
      <c r="AI674" s="44"/>
      <c r="AJ674" s="44"/>
      <c r="AK674" s="44"/>
      <c r="AL674" s="44"/>
      <c r="AM674" s="44"/>
      <c r="AN674" s="44"/>
    </row>
    <row r="675" spans="29:40" x14ac:dyDescent="0.25">
      <c r="AC675" s="44"/>
      <c r="AD675" s="44"/>
      <c r="AE675" s="44"/>
      <c r="AF675" s="44"/>
      <c r="AG675" s="44"/>
      <c r="AH675" s="44"/>
      <c r="AI675" s="44"/>
      <c r="AJ675" s="44"/>
      <c r="AK675" s="44"/>
      <c r="AL675" s="44"/>
      <c r="AM675" s="44"/>
      <c r="AN675" s="44"/>
    </row>
    <row r="676" spans="29:40" x14ac:dyDescent="0.25">
      <c r="AC676" s="44"/>
      <c r="AD676" s="44"/>
      <c r="AE676" s="44"/>
      <c r="AF676" s="44"/>
      <c r="AG676" s="44"/>
      <c r="AH676" s="44"/>
      <c r="AI676" s="44"/>
      <c r="AJ676" s="44"/>
      <c r="AK676" s="44"/>
      <c r="AL676" s="44"/>
      <c r="AM676" s="44"/>
      <c r="AN676" s="44"/>
    </row>
    <row r="677" spans="29:40" x14ac:dyDescent="0.25">
      <c r="AC677" s="44"/>
      <c r="AD677" s="44"/>
      <c r="AE677" s="44"/>
      <c r="AF677" s="44"/>
      <c r="AG677" s="44"/>
      <c r="AH677" s="44"/>
      <c r="AI677" s="44"/>
      <c r="AJ677" s="44"/>
      <c r="AK677" s="44"/>
      <c r="AL677" s="44"/>
      <c r="AM677" s="44"/>
      <c r="AN677" s="44"/>
    </row>
    <row r="678" spans="29:40" x14ac:dyDescent="0.25">
      <c r="AC678" s="44"/>
      <c r="AD678" s="44"/>
      <c r="AE678" s="44"/>
      <c r="AF678" s="44"/>
      <c r="AG678" s="44"/>
      <c r="AH678" s="44"/>
      <c r="AI678" s="44"/>
      <c r="AJ678" s="44"/>
      <c r="AK678" s="44"/>
      <c r="AL678" s="44"/>
      <c r="AM678" s="44"/>
      <c r="AN678" s="44"/>
    </row>
    <row r="679" spans="29:40" x14ac:dyDescent="0.25">
      <c r="AC679" s="44"/>
      <c r="AD679" s="44"/>
      <c r="AE679" s="44"/>
      <c r="AF679" s="44"/>
      <c r="AG679" s="44"/>
      <c r="AH679" s="44"/>
      <c r="AI679" s="44"/>
      <c r="AJ679" s="44"/>
      <c r="AK679" s="44"/>
      <c r="AL679" s="44"/>
      <c r="AM679" s="44"/>
      <c r="AN679" s="44"/>
    </row>
    <row r="680" spans="29:40" x14ac:dyDescent="0.25">
      <c r="AC680" s="44"/>
      <c r="AD680" s="44"/>
      <c r="AE680" s="44"/>
      <c r="AF680" s="44"/>
      <c r="AG680" s="44"/>
      <c r="AH680" s="44"/>
      <c r="AI680" s="44"/>
      <c r="AJ680" s="44"/>
      <c r="AK680" s="44"/>
      <c r="AL680" s="44"/>
      <c r="AM680" s="44"/>
      <c r="AN680" s="44"/>
    </row>
    <row r="681" spans="29:40" x14ac:dyDescent="0.25">
      <c r="AC681" s="44"/>
      <c r="AD681" s="44"/>
      <c r="AE681" s="44"/>
      <c r="AF681" s="44"/>
      <c r="AG681" s="44"/>
      <c r="AH681" s="44"/>
      <c r="AI681" s="44"/>
      <c r="AJ681" s="44"/>
      <c r="AK681" s="44"/>
      <c r="AL681" s="44"/>
      <c r="AM681" s="44"/>
      <c r="AN681" s="44"/>
    </row>
    <row r="682" spans="29:40" x14ac:dyDescent="0.25">
      <c r="AC682" s="44"/>
      <c r="AD682" s="44"/>
      <c r="AE682" s="44"/>
      <c r="AF682" s="44"/>
      <c r="AG682" s="44"/>
      <c r="AH682" s="44"/>
      <c r="AI682" s="44"/>
      <c r="AJ682" s="44"/>
      <c r="AK682" s="44"/>
      <c r="AL682" s="44"/>
      <c r="AM682" s="44"/>
      <c r="AN682" s="44"/>
    </row>
    <row r="683" spans="29:40" x14ac:dyDescent="0.25">
      <c r="AC683" s="44"/>
      <c r="AD683" s="44"/>
      <c r="AE683" s="44"/>
      <c r="AF683" s="44"/>
      <c r="AG683" s="44"/>
      <c r="AH683" s="44"/>
      <c r="AI683" s="44"/>
      <c r="AJ683" s="44"/>
      <c r="AK683" s="44"/>
      <c r="AL683" s="44"/>
      <c r="AM683" s="44"/>
      <c r="AN683" s="44"/>
    </row>
    <row r="684" spans="29:40" x14ac:dyDescent="0.25">
      <c r="AC684" s="44"/>
      <c r="AD684" s="44"/>
      <c r="AE684" s="44"/>
      <c r="AF684" s="44"/>
      <c r="AG684" s="44"/>
      <c r="AH684" s="44"/>
      <c r="AI684" s="44"/>
      <c r="AJ684" s="44"/>
      <c r="AK684" s="44"/>
      <c r="AL684" s="44"/>
      <c r="AM684" s="44"/>
      <c r="AN684" s="44"/>
    </row>
    <row r="685" spans="29:40" x14ac:dyDescent="0.25">
      <c r="AC685" s="44"/>
      <c r="AD685" s="44"/>
      <c r="AE685" s="44"/>
      <c r="AF685" s="44"/>
      <c r="AG685" s="44"/>
      <c r="AH685" s="44"/>
      <c r="AI685" s="44"/>
      <c r="AJ685" s="44"/>
      <c r="AK685" s="44"/>
      <c r="AL685" s="44"/>
      <c r="AM685" s="44"/>
      <c r="AN685" s="44"/>
    </row>
    <row r="686" spans="29:40" x14ac:dyDescent="0.25">
      <c r="AC686" s="44"/>
      <c r="AD686" s="44"/>
      <c r="AE686" s="44"/>
      <c r="AF686" s="44"/>
      <c r="AG686" s="44"/>
      <c r="AH686" s="44"/>
      <c r="AI686" s="44"/>
      <c r="AJ686" s="44"/>
      <c r="AK686" s="44"/>
      <c r="AL686" s="44"/>
      <c r="AM686" s="44"/>
      <c r="AN686" s="44"/>
    </row>
    <row r="687" spans="29:40" x14ac:dyDescent="0.25">
      <c r="AC687" s="44"/>
      <c r="AD687" s="44"/>
      <c r="AE687" s="44"/>
      <c r="AF687" s="44"/>
      <c r="AG687" s="44"/>
      <c r="AH687" s="44"/>
      <c r="AI687" s="44"/>
      <c r="AJ687" s="44"/>
      <c r="AK687" s="44"/>
      <c r="AL687" s="44"/>
      <c r="AM687" s="44"/>
      <c r="AN687" s="44"/>
    </row>
    <row r="688" spans="29:40" x14ac:dyDescent="0.25">
      <c r="AC688" s="44"/>
      <c r="AD688" s="44"/>
      <c r="AE688" s="44"/>
      <c r="AF688" s="44"/>
      <c r="AG688" s="44"/>
      <c r="AH688" s="44"/>
      <c r="AI688" s="44"/>
      <c r="AJ688" s="44"/>
      <c r="AK688" s="44"/>
      <c r="AL688" s="44"/>
      <c r="AM688" s="44"/>
      <c r="AN688" s="44"/>
    </row>
    <row r="689" spans="29:40" x14ac:dyDescent="0.25">
      <c r="AC689" s="44"/>
      <c r="AD689" s="44"/>
      <c r="AE689" s="44"/>
      <c r="AF689" s="44"/>
      <c r="AG689" s="44"/>
      <c r="AH689" s="44"/>
      <c r="AI689" s="44"/>
      <c r="AJ689" s="44"/>
      <c r="AK689" s="44"/>
      <c r="AL689" s="44"/>
      <c r="AM689" s="44"/>
      <c r="AN689" s="44"/>
    </row>
    <row r="690" spans="29:40" x14ac:dyDescent="0.25">
      <c r="AC690" s="44"/>
      <c r="AD690" s="44"/>
      <c r="AE690" s="44"/>
      <c r="AF690" s="44"/>
      <c r="AG690" s="44"/>
      <c r="AH690" s="44"/>
      <c r="AI690" s="44"/>
      <c r="AJ690" s="44"/>
      <c r="AK690" s="44"/>
      <c r="AL690" s="44"/>
      <c r="AM690" s="44"/>
      <c r="AN690" s="44"/>
    </row>
    <row r="691" spans="29:40" x14ac:dyDescent="0.25">
      <c r="AC691" s="44"/>
      <c r="AD691" s="44"/>
      <c r="AE691" s="44"/>
      <c r="AF691" s="44"/>
      <c r="AG691" s="44"/>
      <c r="AH691" s="44"/>
      <c r="AI691" s="44"/>
      <c r="AJ691" s="44"/>
      <c r="AK691" s="44"/>
      <c r="AL691" s="44"/>
      <c r="AM691" s="44"/>
      <c r="AN691" s="44"/>
    </row>
    <row r="692" spans="29:40" x14ac:dyDescent="0.25">
      <c r="AC692" s="44"/>
      <c r="AD692" s="44"/>
      <c r="AE692" s="44"/>
      <c r="AF692" s="44"/>
      <c r="AG692" s="44"/>
      <c r="AH692" s="44"/>
      <c r="AI692" s="44"/>
      <c r="AJ692" s="44"/>
      <c r="AK692" s="44"/>
      <c r="AL692" s="44"/>
      <c r="AM692" s="44"/>
      <c r="AN692" s="44"/>
    </row>
    <row r="693" spans="29:40" x14ac:dyDescent="0.25">
      <c r="AC693" s="44"/>
      <c r="AD693" s="44"/>
      <c r="AE693" s="44"/>
      <c r="AF693" s="44"/>
      <c r="AG693" s="44"/>
      <c r="AH693" s="44"/>
      <c r="AI693" s="44"/>
      <c r="AJ693" s="44"/>
      <c r="AK693" s="44"/>
      <c r="AL693" s="44"/>
      <c r="AM693" s="44"/>
      <c r="AN693" s="44"/>
    </row>
    <row r="694" spans="29:40" x14ac:dyDescent="0.25">
      <c r="AC694" s="44"/>
      <c r="AD694" s="44"/>
      <c r="AE694" s="44"/>
      <c r="AF694" s="44"/>
      <c r="AG694" s="44"/>
      <c r="AH694" s="44"/>
      <c r="AI694" s="44"/>
      <c r="AJ694" s="44"/>
      <c r="AK694" s="44"/>
      <c r="AL694" s="44"/>
      <c r="AM694" s="44"/>
      <c r="AN694" s="44"/>
    </row>
    <row r="695" spans="29:40" x14ac:dyDescent="0.25">
      <c r="AC695" s="44"/>
      <c r="AD695" s="44"/>
      <c r="AE695" s="44"/>
      <c r="AF695" s="44"/>
      <c r="AG695" s="44"/>
      <c r="AH695" s="44"/>
      <c r="AI695" s="44"/>
      <c r="AJ695" s="44"/>
      <c r="AK695" s="44"/>
      <c r="AL695" s="44"/>
      <c r="AM695" s="44"/>
      <c r="AN695" s="44"/>
    </row>
    <row r="696" spans="29:40" x14ac:dyDescent="0.25">
      <c r="AC696" s="44"/>
      <c r="AD696" s="44"/>
      <c r="AE696" s="44"/>
      <c r="AF696" s="44"/>
      <c r="AG696" s="44"/>
      <c r="AH696" s="44"/>
      <c r="AI696" s="44"/>
      <c r="AJ696" s="44"/>
      <c r="AK696" s="44"/>
      <c r="AL696" s="44"/>
      <c r="AM696" s="44"/>
      <c r="AN696" s="44"/>
    </row>
    <row r="697" spans="29:40" x14ac:dyDescent="0.25">
      <c r="AC697" s="44"/>
      <c r="AD697" s="44"/>
      <c r="AE697" s="44"/>
      <c r="AF697" s="44"/>
      <c r="AG697" s="44"/>
      <c r="AH697" s="44"/>
      <c r="AI697" s="44"/>
      <c r="AJ697" s="44"/>
      <c r="AK697" s="44"/>
      <c r="AL697" s="44"/>
      <c r="AM697" s="44"/>
      <c r="AN697" s="44"/>
    </row>
    <row r="698" spans="29:40" x14ac:dyDescent="0.25">
      <c r="AC698" s="44"/>
      <c r="AD698" s="44"/>
      <c r="AE698" s="44"/>
      <c r="AF698" s="44"/>
      <c r="AG698" s="44"/>
      <c r="AH698" s="44"/>
      <c r="AI698" s="44"/>
      <c r="AJ698" s="44"/>
      <c r="AK698" s="44"/>
      <c r="AL698" s="44"/>
      <c r="AM698" s="44"/>
      <c r="AN698" s="44"/>
    </row>
    <row r="699" spans="29:40" x14ac:dyDescent="0.25">
      <c r="AC699" s="44"/>
      <c r="AD699" s="44"/>
      <c r="AE699" s="44"/>
      <c r="AF699" s="44"/>
      <c r="AG699" s="44"/>
      <c r="AH699" s="44"/>
      <c r="AI699" s="44"/>
      <c r="AJ699" s="44"/>
      <c r="AK699" s="44"/>
      <c r="AL699" s="44"/>
      <c r="AM699" s="44"/>
      <c r="AN699" s="44"/>
    </row>
    <row r="700" spans="29:40" x14ac:dyDescent="0.25">
      <c r="AC700" s="44"/>
      <c r="AD700" s="44"/>
      <c r="AE700" s="44"/>
      <c r="AF700" s="44"/>
      <c r="AG700" s="44"/>
      <c r="AH700" s="44"/>
      <c r="AI700" s="44"/>
      <c r="AJ700" s="44"/>
      <c r="AK700" s="44"/>
      <c r="AL700" s="44"/>
      <c r="AM700" s="44"/>
      <c r="AN700" s="44"/>
    </row>
    <row r="701" spans="29:40" x14ac:dyDescent="0.25">
      <c r="AC701" s="44"/>
      <c r="AD701" s="44"/>
      <c r="AE701" s="44"/>
      <c r="AF701" s="44"/>
      <c r="AG701" s="44"/>
      <c r="AH701" s="44"/>
      <c r="AI701" s="44"/>
      <c r="AJ701" s="44"/>
      <c r="AK701" s="44"/>
      <c r="AL701" s="44"/>
      <c r="AM701" s="44"/>
      <c r="AN701" s="44"/>
    </row>
    <row r="702" spans="29:40" x14ac:dyDescent="0.25">
      <c r="AC702" s="44"/>
      <c r="AD702" s="44"/>
      <c r="AE702" s="44"/>
      <c r="AF702" s="44"/>
      <c r="AG702" s="44"/>
      <c r="AH702" s="44"/>
      <c r="AI702" s="44"/>
      <c r="AJ702" s="44"/>
      <c r="AK702" s="44"/>
      <c r="AL702" s="44"/>
      <c r="AM702" s="44"/>
      <c r="AN702" s="44"/>
    </row>
    <row r="703" spans="29:40" x14ac:dyDescent="0.25">
      <c r="AC703" s="44"/>
      <c r="AD703" s="44"/>
      <c r="AE703" s="44"/>
      <c r="AF703" s="44"/>
      <c r="AG703" s="44"/>
      <c r="AH703" s="44"/>
      <c r="AI703" s="44"/>
      <c r="AJ703" s="44"/>
      <c r="AK703" s="44"/>
      <c r="AL703" s="44"/>
      <c r="AM703" s="44"/>
      <c r="AN703" s="44"/>
    </row>
    <row r="704" spans="29:40" x14ac:dyDescent="0.25">
      <c r="AC704" s="44"/>
      <c r="AD704" s="44"/>
      <c r="AE704" s="44"/>
      <c r="AF704" s="44"/>
      <c r="AG704" s="44"/>
      <c r="AH704" s="44"/>
      <c r="AI704" s="44"/>
      <c r="AJ704" s="44"/>
      <c r="AK704" s="44"/>
      <c r="AL704" s="44"/>
      <c r="AM704" s="44"/>
      <c r="AN704" s="44"/>
    </row>
    <row r="705" spans="29:40" x14ac:dyDescent="0.25">
      <c r="AC705" s="44"/>
      <c r="AD705" s="44"/>
      <c r="AE705" s="44"/>
      <c r="AF705" s="44"/>
      <c r="AG705" s="44"/>
      <c r="AH705" s="44"/>
      <c r="AI705" s="44"/>
      <c r="AJ705" s="44"/>
      <c r="AK705" s="44"/>
      <c r="AL705" s="44"/>
      <c r="AM705" s="44"/>
      <c r="AN705" s="44"/>
    </row>
    <row r="706" spans="29:40" x14ac:dyDescent="0.25">
      <c r="AC706" s="44"/>
      <c r="AD706" s="44"/>
      <c r="AE706" s="44"/>
      <c r="AF706" s="44"/>
      <c r="AG706" s="44"/>
      <c r="AH706" s="44"/>
      <c r="AI706" s="44"/>
      <c r="AJ706" s="44"/>
      <c r="AK706" s="44"/>
      <c r="AL706" s="44"/>
      <c r="AM706" s="44"/>
      <c r="AN706" s="44"/>
    </row>
    <row r="707" spans="29:40" x14ac:dyDescent="0.25">
      <c r="AC707" s="44"/>
      <c r="AD707" s="44"/>
      <c r="AE707" s="44"/>
      <c r="AF707" s="44"/>
      <c r="AG707" s="44"/>
      <c r="AH707" s="44"/>
      <c r="AI707" s="44"/>
      <c r="AJ707" s="44"/>
      <c r="AK707" s="44"/>
      <c r="AL707" s="44"/>
      <c r="AM707" s="44"/>
      <c r="AN707" s="44"/>
    </row>
    <row r="708" spans="29:40" x14ac:dyDescent="0.25">
      <c r="AC708" s="44"/>
      <c r="AD708" s="44"/>
      <c r="AE708" s="44"/>
      <c r="AF708" s="44"/>
      <c r="AG708" s="44"/>
      <c r="AH708" s="44"/>
      <c r="AI708" s="44"/>
      <c r="AJ708" s="44"/>
      <c r="AK708" s="44"/>
      <c r="AL708" s="44"/>
      <c r="AM708" s="44"/>
      <c r="AN708" s="44"/>
    </row>
    <row r="709" spans="29:40" x14ac:dyDescent="0.25">
      <c r="AC709" s="44"/>
      <c r="AD709" s="44"/>
      <c r="AE709" s="44"/>
      <c r="AF709" s="44"/>
      <c r="AG709" s="44"/>
      <c r="AH709" s="44"/>
      <c r="AI709" s="44"/>
      <c r="AJ709" s="44"/>
      <c r="AK709" s="44"/>
      <c r="AL709" s="44"/>
      <c r="AM709" s="44"/>
      <c r="AN709" s="44"/>
    </row>
    <row r="710" spans="29:40" x14ac:dyDescent="0.25">
      <c r="AC710" s="44"/>
      <c r="AD710" s="44"/>
      <c r="AE710" s="44"/>
      <c r="AF710" s="44"/>
      <c r="AG710" s="44"/>
      <c r="AH710" s="44"/>
      <c r="AI710" s="44"/>
      <c r="AJ710" s="44"/>
      <c r="AK710" s="44"/>
      <c r="AL710" s="44"/>
      <c r="AM710" s="44"/>
      <c r="AN710" s="44"/>
    </row>
    <row r="711" spans="29:40" x14ac:dyDescent="0.25">
      <c r="AC711" s="44"/>
      <c r="AD711" s="44"/>
      <c r="AE711" s="44"/>
      <c r="AF711" s="44"/>
      <c r="AG711" s="44"/>
      <c r="AH711" s="44"/>
      <c r="AI711" s="44"/>
      <c r="AJ711" s="44"/>
      <c r="AK711" s="44"/>
      <c r="AL711" s="44"/>
      <c r="AM711" s="44"/>
      <c r="AN711" s="44"/>
    </row>
    <row r="712" spans="29:40" x14ac:dyDescent="0.25">
      <c r="AC712" s="44"/>
      <c r="AD712" s="44"/>
      <c r="AE712" s="44"/>
      <c r="AF712" s="44"/>
      <c r="AG712" s="44"/>
      <c r="AH712" s="44"/>
      <c r="AI712" s="44"/>
      <c r="AJ712" s="44"/>
      <c r="AK712" s="44"/>
      <c r="AL712" s="44"/>
      <c r="AM712" s="44"/>
      <c r="AN712" s="44"/>
    </row>
    <row r="713" spans="29:40" x14ac:dyDescent="0.25">
      <c r="AC713" s="44"/>
      <c r="AD713" s="44"/>
      <c r="AE713" s="44"/>
      <c r="AF713" s="44"/>
      <c r="AG713" s="44"/>
      <c r="AH713" s="44"/>
      <c r="AI713" s="44"/>
      <c r="AJ713" s="44"/>
      <c r="AK713" s="44"/>
      <c r="AL713" s="44"/>
      <c r="AM713" s="44"/>
      <c r="AN713" s="44"/>
    </row>
    <row r="714" spans="29:40" x14ac:dyDescent="0.25">
      <c r="AC714" s="44"/>
      <c r="AD714" s="44"/>
      <c r="AE714" s="44"/>
      <c r="AF714" s="44"/>
      <c r="AG714" s="44"/>
      <c r="AH714" s="44"/>
      <c r="AI714" s="44"/>
      <c r="AJ714" s="44"/>
      <c r="AK714" s="44"/>
      <c r="AL714" s="44"/>
      <c r="AM714" s="44"/>
      <c r="AN714" s="44"/>
    </row>
    <row r="715" spans="29:40" x14ac:dyDescent="0.25">
      <c r="AC715" s="44"/>
      <c r="AD715" s="44"/>
      <c r="AE715" s="44"/>
      <c r="AF715" s="44"/>
      <c r="AG715" s="44"/>
      <c r="AH715" s="44"/>
      <c r="AI715" s="44"/>
      <c r="AJ715" s="44"/>
      <c r="AK715" s="44"/>
      <c r="AL715" s="44"/>
      <c r="AM715" s="44"/>
      <c r="AN715" s="44"/>
    </row>
    <row r="716" spans="29:40" x14ac:dyDescent="0.25">
      <c r="AC716" s="44"/>
      <c r="AD716" s="44"/>
      <c r="AE716" s="44"/>
      <c r="AF716" s="44"/>
      <c r="AG716" s="44"/>
      <c r="AH716" s="44"/>
      <c r="AI716" s="44"/>
      <c r="AJ716" s="44"/>
      <c r="AK716" s="44"/>
      <c r="AL716" s="44"/>
      <c r="AM716" s="44"/>
      <c r="AN716" s="44"/>
    </row>
    <row r="717" spans="29:40" x14ac:dyDescent="0.25">
      <c r="AC717" s="44"/>
      <c r="AD717" s="44"/>
      <c r="AE717" s="44"/>
      <c r="AF717" s="44"/>
      <c r="AG717" s="44"/>
      <c r="AH717" s="44"/>
      <c r="AI717" s="44"/>
      <c r="AJ717" s="44"/>
      <c r="AK717" s="44"/>
      <c r="AL717" s="44"/>
      <c r="AM717" s="44"/>
      <c r="AN717" s="44"/>
    </row>
    <row r="718" spans="29:40" x14ac:dyDescent="0.25">
      <c r="AC718" s="44"/>
      <c r="AD718" s="44"/>
      <c r="AE718" s="44"/>
      <c r="AF718" s="44"/>
      <c r="AG718" s="44"/>
      <c r="AH718" s="44"/>
      <c r="AI718" s="44"/>
      <c r="AJ718" s="44"/>
      <c r="AK718" s="44"/>
      <c r="AL718" s="44"/>
      <c r="AM718" s="44"/>
      <c r="AN718" s="44"/>
    </row>
    <row r="719" spans="29:40" x14ac:dyDescent="0.25">
      <c r="AC719" s="44"/>
      <c r="AD719" s="44"/>
      <c r="AE719" s="44"/>
      <c r="AF719" s="44"/>
      <c r="AG719" s="44"/>
      <c r="AH719" s="44"/>
      <c r="AI719" s="44"/>
      <c r="AJ719" s="44"/>
      <c r="AK719" s="44"/>
      <c r="AL719" s="44"/>
      <c r="AM719" s="44"/>
      <c r="AN719" s="44"/>
    </row>
    <row r="720" spans="29:40" x14ac:dyDescent="0.25">
      <c r="AC720" s="44"/>
      <c r="AD720" s="44"/>
      <c r="AE720" s="44"/>
      <c r="AF720" s="44"/>
      <c r="AG720" s="44"/>
      <c r="AH720" s="44"/>
      <c r="AI720" s="44"/>
      <c r="AJ720" s="44"/>
      <c r="AK720" s="44"/>
      <c r="AL720" s="44"/>
      <c r="AM720" s="44"/>
      <c r="AN720" s="44"/>
    </row>
    <row r="721" spans="29:40" x14ac:dyDescent="0.25">
      <c r="AC721" s="44"/>
      <c r="AD721" s="44"/>
      <c r="AE721" s="44"/>
      <c r="AF721" s="44"/>
      <c r="AG721" s="44"/>
      <c r="AH721" s="44"/>
      <c r="AI721" s="44"/>
      <c r="AJ721" s="44"/>
      <c r="AK721" s="44"/>
      <c r="AL721" s="44"/>
      <c r="AM721" s="44"/>
      <c r="AN721" s="44"/>
    </row>
    <row r="722" spans="29:40" x14ac:dyDescent="0.25">
      <c r="AC722" s="44"/>
      <c r="AD722" s="44"/>
      <c r="AE722" s="44"/>
      <c r="AF722" s="44"/>
      <c r="AG722" s="44"/>
      <c r="AH722" s="44"/>
      <c r="AI722" s="44"/>
      <c r="AJ722" s="44"/>
      <c r="AK722" s="44"/>
      <c r="AL722" s="44"/>
      <c r="AM722" s="44"/>
      <c r="AN722" s="44"/>
    </row>
    <row r="723" spans="29:40" x14ac:dyDescent="0.25">
      <c r="AC723" s="44"/>
      <c r="AD723" s="44"/>
      <c r="AE723" s="44"/>
      <c r="AF723" s="44"/>
      <c r="AG723" s="44"/>
      <c r="AH723" s="44"/>
      <c r="AI723" s="44"/>
      <c r="AJ723" s="44"/>
      <c r="AK723" s="44"/>
      <c r="AL723" s="44"/>
      <c r="AM723" s="44"/>
      <c r="AN723" s="44"/>
    </row>
    <row r="724" spans="29:40" x14ac:dyDescent="0.25">
      <c r="AC724" s="44"/>
      <c r="AD724" s="44"/>
      <c r="AE724" s="44"/>
      <c r="AF724" s="44"/>
      <c r="AG724" s="44"/>
      <c r="AH724" s="44"/>
      <c r="AI724" s="44"/>
      <c r="AJ724" s="44"/>
      <c r="AK724" s="44"/>
      <c r="AL724" s="44"/>
      <c r="AM724" s="44"/>
      <c r="AN724" s="44"/>
    </row>
    <row r="725" spans="29:40" x14ac:dyDescent="0.25">
      <c r="AC725" s="44"/>
      <c r="AD725" s="44"/>
      <c r="AE725" s="44"/>
      <c r="AF725" s="44"/>
      <c r="AG725" s="44"/>
      <c r="AH725" s="44"/>
      <c r="AI725" s="44"/>
      <c r="AJ725" s="44"/>
      <c r="AK725" s="44"/>
      <c r="AL725" s="44"/>
      <c r="AM725" s="44"/>
      <c r="AN725" s="44"/>
    </row>
    <row r="726" spans="29:40" x14ac:dyDescent="0.25">
      <c r="AC726" s="44"/>
      <c r="AD726" s="44"/>
      <c r="AE726" s="44"/>
      <c r="AF726" s="44"/>
      <c r="AG726" s="44"/>
      <c r="AH726" s="44"/>
      <c r="AI726" s="44"/>
      <c r="AJ726" s="44"/>
      <c r="AK726" s="44"/>
      <c r="AL726" s="44"/>
      <c r="AM726" s="44"/>
      <c r="AN726" s="44"/>
    </row>
    <row r="727" spans="29:40" x14ac:dyDescent="0.25">
      <c r="AC727" s="44"/>
      <c r="AD727" s="44"/>
      <c r="AE727" s="44"/>
      <c r="AF727" s="44"/>
      <c r="AG727" s="44"/>
      <c r="AH727" s="44"/>
      <c r="AI727" s="44"/>
      <c r="AJ727" s="44"/>
      <c r="AK727" s="44"/>
      <c r="AL727" s="44"/>
      <c r="AM727" s="44"/>
      <c r="AN727" s="44"/>
    </row>
    <row r="728" spans="29:40" x14ac:dyDescent="0.25">
      <c r="AC728" s="44"/>
      <c r="AD728" s="44"/>
      <c r="AE728" s="44"/>
      <c r="AF728" s="44"/>
      <c r="AG728" s="44"/>
      <c r="AH728" s="44"/>
      <c r="AI728" s="44"/>
      <c r="AJ728" s="44"/>
      <c r="AK728" s="44"/>
      <c r="AL728" s="44"/>
      <c r="AM728" s="44"/>
      <c r="AN728" s="44"/>
    </row>
    <row r="729" spans="29:40" x14ac:dyDescent="0.25">
      <c r="AC729" s="44"/>
      <c r="AD729" s="44"/>
      <c r="AE729" s="44"/>
      <c r="AF729" s="44"/>
      <c r="AG729" s="44"/>
      <c r="AH729" s="44"/>
      <c r="AI729" s="44"/>
      <c r="AJ729" s="44"/>
      <c r="AK729" s="44"/>
      <c r="AL729" s="44"/>
      <c r="AM729" s="44"/>
      <c r="AN729" s="44"/>
    </row>
    <row r="730" spans="29:40" x14ac:dyDescent="0.25">
      <c r="AC730" s="44"/>
      <c r="AD730" s="44"/>
      <c r="AE730" s="44"/>
      <c r="AF730" s="44"/>
      <c r="AG730" s="44"/>
      <c r="AH730" s="44"/>
      <c r="AI730" s="44"/>
      <c r="AJ730" s="44"/>
      <c r="AK730" s="44"/>
      <c r="AL730" s="44"/>
      <c r="AM730" s="44"/>
      <c r="AN730" s="44"/>
    </row>
    <row r="731" spans="29:40" x14ac:dyDescent="0.25">
      <c r="AC731" s="44"/>
      <c r="AD731" s="44"/>
      <c r="AE731" s="44"/>
      <c r="AF731" s="44"/>
      <c r="AG731" s="44"/>
      <c r="AH731" s="44"/>
      <c r="AI731" s="44"/>
      <c r="AJ731" s="44"/>
      <c r="AK731" s="44"/>
      <c r="AL731" s="44"/>
      <c r="AM731" s="44"/>
      <c r="AN731" s="44"/>
    </row>
    <row r="732" spans="29:40" x14ac:dyDescent="0.25">
      <c r="AC732" s="44"/>
      <c r="AD732" s="44"/>
      <c r="AE732" s="44"/>
      <c r="AF732" s="44"/>
      <c r="AG732" s="44"/>
      <c r="AH732" s="44"/>
      <c r="AI732" s="44"/>
      <c r="AJ732" s="44"/>
      <c r="AK732" s="44"/>
      <c r="AL732" s="44"/>
      <c r="AM732" s="44"/>
      <c r="AN732" s="44"/>
    </row>
    <row r="733" spans="29:40" x14ac:dyDescent="0.25">
      <c r="AC733" s="44"/>
      <c r="AD733" s="44"/>
      <c r="AE733" s="44"/>
      <c r="AF733" s="44"/>
      <c r="AG733" s="44"/>
      <c r="AH733" s="44"/>
      <c r="AI733" s="44"/>
      <c r="AJ733" s="44"/>
      <c r="AK733" s="44"/>
      <c r="AL733" s="44"/>
      <c r="AM733" s="44"/>
      <c r="AN733" s="44"/>
    </row>
    <row r="734" spans="29:40" x14ac:dyDescent="0.25">
      <c r="AC734" s="44"/>
      <c r="AD734" s="44"/>
      <c r="AE734" s="44"/>
      <c r="AF734" s="44"/>
      <c r="AG734" s="44"/>
      <c r="AH734" s="44"/>
      <c r="AI734" s="44"/>
      <c r="AJ734" s="44"/>
      <c r="AK734" s="44"/>
      <c r="AL734" s="44"/>
      <c r="AM734" s="44"/>
      <c r="AN734" s="44"/>
    </row>
    <row r="735" spans="29:40" x14ac:dyDescent="0.25">
      <c r="AC735" s="44"/>
      <c r="AD735" s="44"/>
      <c r="AE735" s="44"/>
      <c r="AF735" s="44"/>
      <c r="AG735" s="44"/>
      <c r="AH735" s="44"/>
      <c r="AI735" s="44"/>
      <c r="AJ735" s="44"/>
      <c r="AK735" s="44"/>
      <c r="AL735" s="44"/>
      <c r="AM735" s="44"/>
      <c r="AN735" s="44"/>
    </row>
    <row r="736" spans="29:40" x14ac:dyDescent="0.25">
      <c r="AC736" s="44"/>
      <c r="AD736" s="44"/>
      <c r="AE736" s="44"/>
      <c r="AF736" s="44"/>
      <c r="AG736" s="44"/>
      <c r="AH736" s="44"/>
      <c r="AI736" s="44"/>
      <c r="AJ736" s="44"/>
      <c r="AK736" s="44"/>
      <c r="AL736" s="44"/>
      <c r="AM736" s="44"/>
      <c r="AN736" s="44"/>
    </row>
    <row r="737" spans="29:40" x14ac:dyDescent="0.25">
      <c r="AC737" s="44"/>
      <c r="AD737" s="44"/>
      <c r="AE737" s="44"/>
      <c r="AF737" s="44"/>
      <c r="AG737" s="44"/>
      <c r="AH737" s="44"/>
      <c r="AI737" s="44"/>
      <c r="AJ737" s="44"/>
      <c r="AK737" s="44"/>
      <c r="AL737" s="44"/>
      <c r="AM737" s="44"/>
      <c r="AN737" s="44"/>
    </row>
    <row r="738" spans="29:40" x14ac:dyDescent="0.25">
      <c r="AC738" s="44"/>
      <c r="AD738" s="44"/>
      <c r="AE738" s="44"/>
      <c r="AF738" s="44"/>
      <c r="AG738" s="44"/>
      <c r="AH738" s="44"/>
      <c r="AI738" s="44"/>
      <c r="AJ738" s="44"/>
      <c r="AK738" s="44"/>
      <c r="AL738" s="44"/>
      <c r="AM738" s="44"/>
      <c r="AN738" s="44"/>
    </row>
    <row r="739" spans="29:40" x14ac:dyDescent="0.25">
      <c r="AC739" s="44"/>
      <c r="AD739" s="44"/>
      <c r="AE739" s="44"/>
      <c r="AF739" s="44"/>
      <c r="AG739" s="44"/>
      <c r="AH739" s="44"/>
      <c r="AI739" s="44"/>
      <c r="AJ739" s="44"/>
      <c r="AK739" s="44"/>
      <c r="AL739" s="44"/>
      <c r="AM739" s="44"/>
      <c r="AN739" s="44"/>
    </row>
    <row r="740" spans="29:40" x14ac:dyDescent="0.25">
      <c r="AC740" s="44"/>
      <c r="AD740" s="44"/>
      <c r="AE740" s="44"/>
      <c r="AF740" s="44"/>
      <c r="AG740" s="44"/>
      <c r="AH740" s="44"/>
      <c r="AI740" s="44"/>
      <c r="AJ740" s="44"/>
      <c r="AK740" s="44"/>
      <c r="AL740" s="44"/>
      <c r="AM740" s="44"/>
      <c r="AN740" s="44"/>
    </row>
    <row r="741" spans="29:40" x14ac:dyDescent="0.25">
      <c r="AC741" s="44"/>
      <c r="AD741" s="44"/>
      <c r="AE741" s="44"/>
      <c r="AF741" s="44"/>
      <c r="AG741" s="44"/>
      <c r="AH741" s="44"/>
      <c r="AI741" s="44"/>
      <c r="AJ741" s="44"/>
      <c r="AK741" s="44"/>
      <c r="AL741" s="44"/>
      <c r="AM741" s="44"/>
      <c r="AN741" s="44"/>
    </row>
    <row r="742" spans="29:40" x14ac:dyDescent="0.25">
      <c r="AC742" s="44"/>
      <c r="AD742" s="44"/>
      <c r="AE742" s="44"/>
      <c r="AF742" s="44"/>
      <c r="AG742" s="44"/>
      <c r="AH742" s="44"/>
      <c r="AI742" s="44"/>
      <c r="AJ742" s="44"/>
      <c r="AK742" s="44"/>
      <c r="AL742" s="44"/>
      <c r="AM742" s="44"/>
      <c r="AN742" s="44"/>
    </row>
    <row r="743" spans="29:40" x14ac:dyDescent="0.25">
      <c r="AC743" s="44"/>
      <c r="AD743" s="44"/>
      <c r="AE743" s="44"/>
      <c r="AF743" s="44"/>
      <c r="AG743" s="44"/>
      <c r="AH743" s="44"/>
      <c r="AI743" s="44"/>
      <c r="AJ743" s="44"/>
      <c r="AK743" s="44"/>
      <c r="AL743" s="44"/>
      <c r="AM743" s="44"/>
      <c r="AN743" s="44"/>
    </row>
    <row r="744" spans="29:40" x14ac:dyDescent="0.25">
      <c r="AC744" s="44"/>
      <c r="AD744" s="44"/>
      <c r="AE744" s="44"/>
      <c r="AF744" s="44"/>
      <c r="AG744" s="44"/>
      <c r="AH744" s="44"/>
      <c r="AI744" s="44"/>
      <c r="AJ744" s="44"/>
      <c r="AK744" s="44"/>
      <c r="AL744" s="44"/>
      <c r="AM744" s="44"/>
      <c r="AN744" s="44"/>
    </row>
    <row r="745" spans="29:40" x14ac:dyDescent="0.25">
      <c r="AC745" s="44"/>
      <c r="AD745" s="44"/>
      <c r="AE745" s="44"/>
      <c r="AF745" s="44"/>
      <c r="AG745" s="44"/>
      <c r="AH745" s="44"/>
      <c r="AI745" s="44"/>
      <c r="AJ745" s="44"/>
      <c r="AK745" s="44"/>
      <c r="AL745" s="44"/>
      <c r="AM745" s="44"/>
      <c r="AN745" s="44"/>
    </row>
    <row r="746" spans="29:40" x14ac:dyDescent="0.25">
      <c r="AC746" s="44"/>
      <c r="AD746" s="44"/>
      <c r="AE746" s="44"/>
      <c r="AF746" s="44"/>
      <c r="AG746" s="44"/>
      <c r="AH746" s="44"/>
      <c r="AI746" s="44"/>
      <c r="AJ746" s="44"/>
      <c r="AK746" s="44"/>
      <c r="AL746" s="44"/>
      <c r="AM746" s="44"/>
      <c r="AN746" s="44"/>
    </row>
    <row r="747" spans="29:40" x14ac:dyDescent="0.25">
      <c r="AC747" s="44"/>
      <c r="AD747" s="44"/>
      <c r="AE747" s="44"/>
      <c r="AF747" s="44"/>
      <c r="AG747" s="44"/>
      <c r="AH747" s="44"/>
      <c r="AI747" s="44"/>
      <c r="AJ747" s="44"/>
      <c r="AK747" s="44"/>
      <c r="AL747" s="44"/>
      <c r="AM747" s="44"/>
      <c r="AN747" s="44"/>
    </row>
    <row r="748" spans="29:40" x14ac:dyDescent="0.25">
      <c r="AC748" s="44"/>
      <c r="AD748" s="44"/>
      <c r="AE748" s="44"/>
      <c r="AF748" s="44"/>
      <c r="AG748" s="44"/>
      <c r="AH748" s="44"/>
      <c r="AI748" s="44"/>
      <c r="AJ748" s="44"/>
      <c r="AK748" s="44"/>
      <c r="AL748" s="44"/>
      <c r="AM748" s="44"/>
      <c r="AN748" s="44"/>
    </row>
    <row r="749" spans="29:40" x14ac:dyDescent="0.25">
      <c r="AC749" s="44"/>
      <c r="AD749" s="44"/>
      <c r="AE749" s="44"/>
      <c r="AF749" s="44"/>
      <c r="AG749" s="44"/>
      <c r="AH749" s="44"/>
      <c r="AI749" s="44"/>
      <c r="AJ749" s="44"/>
      <c r="AK749" s="44"/>
      <c r="AL749" s="44"/>
      <c r="AM749" s="44"/>
      <c r="AN749" s="44"/>
    </row>
    <row r="750" spans="29:40" x14ac:dyDescent="0.25">
      <c r="AC750" s="44"/>
      <c r="AD750" s="44"/>
      <c r="AE750" s="44"/>
      <c r="AF750" s="44"/>
      <c r="AG750" s="44"/>
      <c r="AH750" s="44"/>
      <c r="AI750" s="44"/>
      <c r="AJ750" s="44"/>
      <c r="AK750" s="44"/>
      <c r="AL750" s="44"/>
      <c r="AM750" s="44"/>
      <c r="AN750" s="44"/>
    </row>
    <row r="751" spans="29:40" x14ac:dyDescent="0.25">
      <c r="AC751" s="44"/>
      <c r="AD751" s="44"/>
      <c r="AE751" s="44"/>
      <c r="AF751" s="44"/>
      <c r="AG751" s="44"/>
      <c r="AH751" s="44"/>
      <c r="AI751" s="44"/>
      <c r="AJ751" s="44"/>
      <c r="AK751" s="44"/>
      <c r="AL751" s="44"/>
      <c r="AM751" s="44"/>
      <c r="AN751" s="44"/>
    </row>
    <row r="752" spans="29:40" x14ac:dyDescent="0.25">
      <c r="AC752" s="44"/>
      <c r="AD752" s="44"/>
      <c r="AE752" s="44"/>
      <c r="AF752" s="44"/>
      <c r="AG752" s="44"/>
      <c r="AH752" s="44"/>
      <c r="AI752" s="44"/>
      <c r="AJ752" s="44"/>
      <c r="AK752" s="44"/>
      <c r="AL752" s="44"/>
      <c r="AM752" s="44"/>
      <c r="AN752" s="44"/>
    </row>
    <row r="753" spans="29:40" x14ac:dyDescent="0.25">
      <c r="AC753" s="44"/>
      <c r="AD753" s="44"/>
      <c r="AE753" s="44"/>
      <c r="AF753" s="44"/>
      <c r="AG753" s="44"/>
      <c r="AH753" s="44"/>
      <c r="AI753" s="44"/>
      <c r="AJ753" s="44"/>
      <c r="AK753" s="44"/>
      <c r="AL753" s="44"/>
      <c r="AM753" s="44"/>
      <c r="AN753" s="44"/>
    </row>
    <row r="754" spans="29:40" x14ac:dyDescent="0.25">
      <c r="AC754" s="44"/>
      <c r="AD754" s="44"/>
      <c r="AE754" s="44"/>
      <c r="AF754" s="44"/>
      <c r="AG754" s="44"/>
      <c r="AH754" s="44"/>
      <c r="AI754" s="44"/>
      <c r="AJ754" s="44"/>
      <c r="AK754" s="44"/>
      <c r="AL754" s="44"/>
      <c r="AM754" s="44"/>
      <c r="AN754" s="44"/>
    </row>
    <row r="755" spans="29:40" x14ac:dyDescent="0.25">
      <c r="AC755" s="44"/>
      <c r="AD755" s="44"/>
      <c r="AE755" s="44"/>
      <c r="AF755" s="44"/>
      <c r="AG755" s="44"/>
      <c r="AH755" s="44"/>
      <c r="AI755" s="44"/>
      <c r="AJ755" s="44"/>
      <c r="AK755" s="44"/>
      <c r="AL755" s="44"/>
      <c r="AM755" s="44"/>
      <c r="AN755" s="44"/>
    </row>
    <row r="756" spans="29:40" x14ac:dyDescent="0.25">
      <c r="AC756" s="44"/>
      <c r="AD756" s="44"/>
      <c r="AE756" s="44"/>
      <c r="AF756" s="44"/>
      <c r="AG756" s="44"/>
      <c r="AH756" s="44"/>
      <c r="AI756" s="44"/>
      <c r="AJ756" s="44"/>
      <c r="AK756" s="44"/>
      <c r="AL756" s="44"/>
      <c r="AM756" s="44"/>
      <c r="AN756" s="44"/>
    </row>
    <row r="757" spans="29:40" x14ac:dyDescent="0.25">
      <c r="AC757" s="44"/>
      <c r="AD757" s="44"/>
      <c r="AE757" s="44"/>
      <c r="AF757" s="44"/>
      <c r="AG757" s="44"/>
      <c r="AH757" s="44"/>
      <c r="AI757" s="44"/>
      <c r="AJ757" s="44"/>
      <c r="AK757" s="44"/>
      <c r="AL757" s="44"/>
      <c r="AM757" s="44"/>
      <c r="AN757" s="44"/>
    </row>
    <row r="758" spans="29:40" x14ac:dyDescent="0.25">
      <c r="AC758" s="44"/>
      <c r="AI758" s="44"/>
      <c r="AJ758" s="44"/>
      <c r="AK758" s="44"/>
      <c r="AL758" s="44"/>
      <c r="AM758" s="44"/>
      <c r="AN758" s="44"/>
    </row>
    <row r="759" spans="29:40" x14ac:dyDescent="0.25">
      <c r="AC759" s="44"/>
      <c r="AN759" s="44"/>
    </row>
    <row r="760" spans="29:40" x14ac:dyDescent="0.25">
      <c r="AC760" s="44"/>
    </row>
    <row r="761" spans="29:40" x14ac:dyDescent="0.25">
      <c r="AC761" s="44"/>
    </row>
    <row r="762" spans="29:40" x14ac:dyDescent="0.25">
      <c r="AC762" s="44"/>
    </row>
    <row r="763" spans="29:40" x14ac:dyDescent="0.25">
      <c r="AC763" s="44"/>
    </row>
    <row r="764" spans="29:40" x14ac:dyDescent="0.25">
      <c r="AC764" s="44"/>
    </row>
    <row r="765" spans="29:40" x14ac:dyDescent="0.25">
      <c r="AC765" s="44"/>
    </row>
    <row r="766" spans="29:40" x14ac:dyDescent="0.25">
      <c r="AC766" s="44"/>
    </row>
    <row r="767" spans="29:40" x14ac:dyDescent="0.25">
      <c r="AC767" s="44"/>
    </row>
    <row r="768" spans="29:40" x14ac:dyDescent="0.25">
      <c r="AC768" s="44"/>
    </row>
    <row r="769" spans="29:29" x14ac:dyDescent="0.25">
      <c r="AC769" s="44"/>
    </row>
    <row r="770" spans="29:29" x14ac:dyDescent="0.25">
      <c r="AC770" s="44"/>
    </row>
    <row r="771" spans="29:29" x14ac:dyDescent="0.25">
      <c r="AC771" s="44"/>
    </row>
    <row r="772" spans="29:29" x14ac:dyDescent="0.25">
      <c r="AC772" s="44"/>
    </row>
    <row r="773" spans="29:29" x14ac:dyDescent="0.25">
      <c r="AC773" s="44"/>
    </row>
    <row r="774" spans="29:29" x14ac:dyDescent="0.25">
      <c r="AC774" s="44"/>
    </row>
    <row r="775" spans="29:29" x14ac:dyDescent="0.25">
      <c r="AC775" s="44"/>
    </row>
    <row r="776" spans="29:29" x14ac:dyDescent="0.25">
      <c r="AC776" s="44"/>
    </row>
    <row r="777" spans="29:29" x14ac:dyDescent="0.25">
      <c r="AC777" s="44"/>
    </row>
    <row r="778" spans="29:29" x14ac:dyDescent="0.25">
      <c r="AC778" s="44"/>
    </row>
    <row r="779" spans="29:29" x14ac:dyDescent="0.25">
      <c r="AC779" s="44"/>
    </row>
    <row r="780" spans="29:29" x14ac:dyDescent="0.25">
      <c r="AC780" s="44"/>
    </row>
    <row r="781" spans="29:29" x14ac:dyDescent="0.25">
      <c r="AC781" s="44"/>
    </row>
    <row r="782" spans="29:29" x14ac:dyDescent="0.25">
      <c r="AC782" s="44"/>
    </row>
    <row r="783" spans="29:29" x14ac:dyDescent="0.25">
      <c r="AC783" s="44"/>
    </row>
    <row r="784" spans="29:29" x14ac:dyDescent="0.25">
      <c r="AC784" s="44"/>
    </row>
    <row r="785" spans="29:29" x14ac:dyDescent="0.25">
      <c r="AC785" s="44"/>
    </row>
  </sheetData>
  <sheetProtection sheet="1" objects="1" scenarios="1" insertRows="0" deleteRows="0"/>
  <mergeCells count="14">
    <mergeCell ref="D1:N6"/>
    <mergeCell ref="J7:O7"/>
    <mergeCell ref="C67:H68"/>
    <mergeCell ref="B44:K50"/>
    <mergeCell ref="B57:K62"/>
    <mergeCell ref="A3:C3"/>
    <mergeCell ref="A41:C41"/>
    <mergeCell ref="A9:E10"/>
    <mergeCell ref="P7:Y8"/>
    <mergeCell ref="F9:L10"/>
    <mergeCell ref="P10:P35"/>
    <mergeCell ref="V9:Y10"/>
    <mergeCell ref="R9:U9"/>
    <mergeCell ref="O9:O11"/>
  </mergeCells>
  <conditionalFormatting sqref="J11 O8:O1048576">
    <cfRule type="containsText" dxfId="7" priority="4" operator="containsText" text="Erreur sur calcul IFT">
      <formula>NOT(ISERROR(SEARCH("Erreur sur calcul IFT",J8)))</formula>
    </cfRule>
  </conditionalFormatting>
  <conditionalFormatting sqref="O1:O6">
    <cfRule type="containsText" dxfId="6" priority="3" operator="containsText" text="Erreur sur calcul IFT">
      <formula>NOT(ISERROR(SEARCH("Erreur sur calcul IFT",O1)))</formula>
    </cfRule>
  </conditionalFormatting>
  <conditionalFormatting sqref="A11">
    <cfRule type="containsText" dxfId="5" priority="2" operator="containsText" text="Erreur sur calcul IFT">
      <formula>NOT(ISERROR(SEARCH("Erreur sur calcul IFT",A11)))</formula>
    </cfRule>
  </conditionalFormatting>
  <conditionalFormatting sqref="B11">
    <cfRule type="containsText" dxfId="4" priority="1" operator="containsText" text="Erreur sur calcul IFT">
      <formula>NOT(ISERROR(SEARCH("Erreur sur calcul IFT",B11)))</formula>
    </cfRule>
  </conditionalFormatting>
  <dataValidations count="1">
    <dataValidation type="list" errorStyle="information" allowBlank="1" showInputMessage="1" showErrorMessage="1" sqref="D12:D35" xr:uid="{00000000-0002-0000-0200-000000000000}">
      <formula1>"AB, En conversion, HVE, Autre à préciser, Aucun"</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1000000}">
          <x14:formula1>
            <xm:f>Variables!$Z$2:$Z$17</xm:f>
          </x14:formula1>
          <xm:sqref>C12:C35 R12:R35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AMH114"/>
  <sheetViews>
    <sheetView topLeftCell="B1" zoomScale="55" zoomScaleNormal="55" workbookViewId="0">
      <selection activeCell="B55" sqref="B55"/>
    </sheetView>
  </sheetViews>
  <sheetFormatPr baseColWidth="10" defaultColWidth="11" defaultRowHeight="13.8" x14ac:dyDescent="0.25"/>
  <cols>
    <col min="1" max="1" width="13.19921875" style="2" customWidth="1"/>
    <col min="2" max="2" width="55.19921875" style="2" customWidth="1"/>
    <col min="3" max="3" width="15.69921875" style="2" customWidth="1"/>
    <col min="4" max="4" width="34" style="2" customWidth="1"/>
    <col min="5" max="5" width="13.796875" style="2" customWidth="1"/>
    <col min="6" max="6" width="33.19921875" style="2" customWidth="1"/>
    <col min="7" max="7" width="10.69921875" style="2" customWidth="1"/>
    <col min="8" max="8" width="28.5" style="2" customWidth="1"/>
    <col min="9" max="9" width="10.69921875" style="2" customWidth="1"/>
    <col min="10" max="10" width="17.59765625" style="2" customWidth="1"/>
    <col min="11" max="11" width="10.69921875" style="2" customWidth="1"/>
    <col min="12" max="12" width="17" style="2" customWidth="1"/>
    <col min="13" max="13" width="10.69921875" style="2" customWidth="1"/>
    <col min="14" max="14" width="19.59765625" style="2" customWidth="1"/>
    <col min="15" max="15" width="10.69921875" style="2" customWidth="1"/>
    <col min="16" max="16" width="22.19921875" style="2" customWidth="1"/>
    <col min="17" max="17" width="10.69921875" style="2" customWidth="1"/>
    <col min="18" max="18" width="20.09765625" style="2" customWidth="1"/>
    <col min="19" max="19" width="10.69921875" style="2" customWidth="1"/>
    <col min="20" max="20" width="20.796875" style="2" customWidth="1"/>
    <col min="21" max="21" width="10.69921875" style="2" customWidth="1"/>
    <col min="22" max="22" width="17.296875" style="2" customWidth="1"/>
    <col min="23" max="1021" width="10.69921875" style="2" customWidth="1"/>
  </cols>
  <sheetData>
    <row r="1" spans="1:6" ht="15" x14ac:dyDescent="0.25">
      <c r="A1" s="1" t="s">
        <v>0</v>
      </c>
    </row>
    <row r="2" spans="1:6" ht="15" x14ac:dyDescent="0.25">
      <c r="A2" s="1" t="s">
        <v>373</v>
      </c>
    </row>
    <row r="3" spans="1:6" ht="15" x14ac:dyDescent="0.25">
      <c r="A3" s="1"/>
      <c r="B3" s="290" t="s">
        <v>102</v>
      </c>
      <c r="C3" s="290"/>
      <c r="D3" s="290"/>
    </row>
    <row r="4" spans="1:6" ht="15" customHeight="1" x14ac:dyDescent="0.25">
      <c r="A4" s="1"/>
      <c r="B4" s="6"/>
      <c r="C4" s="6"/>
      <c r="D4" s="6"/>
      <c r="E4" s="298" t="s">
        <v>386</v>
      </c>
      <c r="F4" s="299"/>
    </row>
    <row r="5" spans="1:6" ht="15" x14ac:dyDescent="0.25">
      <c r="A5" s="1"/>
      <c r="B5" s="189" t="s">
        <v>103</v>
      </c>
      <c r="C5" s="189" t="s">
        <v>104</v>
      </c>
      <c r="D5" s="6"/>
      <c r="E5" s="299"/>
      <c r="F5" s="299"/>
    </row>
    <row r="6" spans="1:6" ht="30" x14ac:dyDescent="0.25">
      <c r="A6" s="1"/>
      <c r="B6" s="38" t="s">
        <v>105</v>
      </c>
      <c r="C6" s="15"/>
      <c r="D6" s="6"/>
      <c r="E6" s="299"/>
      <c r="F6" s="299"/>
    </row>
    <row r="7" spans="1:6" ht="66" customHeight="1" x14ac:dyDescent="0.25">
      <c r="A7" s="1"/>
      <c r="B7" s="38" t="s">
        <v>106</v>
      </c>
      <c r="C7" s="15"/>
      <c r="D7" s="6"/>
      <c r="E7" s="299"/>
      <c r="F7" s="299"/>
    </row>
    <row r="8" spans="1:6" ht="64.5" customHeight="1" x14ac:dyDescent="0.25">
      <c r="A8" s="1"/>
      <c r="B8" s="38" t="s">
        <v>107</v>
      </c>
      <c r="C8" s="15"/>
      <c r="D8" s="6"/>
      <c r="E8" s="299"/>
      <c r="F8" s="299"/>
    </row>
    <row r="9" spans="1:6" ht="45" x14ac:dyDescent="0.25">
      <c r="A9" s="1"/>
      <c r="B9" s="38" t="s">
        <v>389</v>
      </c>
      <c r="C9" s="15"/>
      <c r="D9" s="6"/>
      <c r="E9" s="176"/>
    </row>
    <row r="10" spans="1:6" ht="30" x14ac:dyDescent="0.25">
      <c r="A10" s="1"/>
      <c r="B10" s="38" t="s">
        <v>390</v>
      </c>
      <c r="C10" s="15"/>
      <c r="D10" s="6"/>
      <c r="E10" s="176"/>
    </row>
    <row r="11" spans="1:6" ht="30" x14ac:dyDescent="0.25">
      <c r="A11" s="1"/>
      <c r="B11" s="38" t="s">
        <v>402</v>
      </c>
      <c r="C11" s="15"/>
      <c r="D11" s="6"/>
      <c r="E11" s="176"/>
    </row>
    <row r="12" spans="1:6" ht="30" x14ac:dyDescent="0.25">
      <c r="A12" s="1"/>
      <c r="B12" s="38" t="s">
        <v>108</v>
      </c>
      <c r="C12" s="15"/>
      <c r="D12" s="6"/>
    </row>
    <row r="13" spans="1:6" ht="50.25" customHeight="1" x14ac:dyDescent="0.25">
      <c r="A13" s="1"/>
      <c r="B13" s="38" t="s">
        <v>109</v>
      </c>
      <c r="C13" s="15"/>
      <c r="D13" s="6"/>
    </row>
    <row r="14" spans="1:6" ht="64.5" customHeight="1" x14ac:dyDescent="0.25">
      <c r="A14" s="1"/>
      <c r="B14" s="38" t="s">
        <v>110</v>
      </c>
      <c r="C14" s="15"/>
      <c r="D14" s="6"/>
    </row>
    <row r="15" spans="1:6" ht="60" x14ac:dyDescent="0.25">
      <c r="A15" s="1"/>
      <c r="B15" s="38" t="s">
        <v>111</v>
      </c>
      <c r="C15" s="15"/>
      <c r="D15" s="6"/>
    </row>
    <row r="16" spans="1:6" ht="75" x14ac:dyDescent="0.25">
      <c r="A16" s="1"/>
      <c r="B16" s="38" t="s">
        <v>391</v>
      </c>
      <c r="C16" s="15"/>
      <c r="D16" s="6"/>
    </row>
    <row r="17" spans="1:1022" ht="75" x14ac:dyDescent="0.25">
      <c r="A17" s="1"/>
      <c r="B17" s="38" t="s">
        <v>112</v>
      </c>
      <c r="C17" s="15"/>
      <c r="D17" s="6"/>
    </row>
    <row r="18" spans="1:1022" ht="15" x14ac:dyDescent="0.25">
      <c r="A18" s="1"/>
      <c r="B18" s="37"/>
    </row>
    <row r="19" spans="1:1022" ht="15" x14ac:dyDescent="0.25">
      <c r="B19" s="290" t="s">
        <v>113</v>
      </c>
      <c r="C19" s="290"/>
      <c r="D19" s="290"/>
    </row>
    <row r="21" spans="1:1022" ht="110.4" x14ac:dyDescent="0.25">
      <c r="B21" s="169" t="s">
        <v>364</v>
      </c>
      <c r="C21" s="169" t="s">
        <v>365</v>
      </c>
      <c r="D21" s="188" t="s">
        <v>114</v>
      </c>
      <c r="E21" s="169" t="s">
        <v>366</v>
      </c>
      <c r="AMH21" s="2"/>
    </row>
    <row r="22" spans="1:1022" ht="55.2" x14ac:dyDescent="0.25">
      <c r="A22" s="8" t="s">
        <v>115</v>
      </c>
      <c r="B22" s="9" t="s">
        <v>116</v>
      </c>
      <c r="C22" s="10" t="s">
        <v>117</v>
      </c>
      <c r="D22" s="10" t="s">
        <v>118</v>
      </c>
      <c r="E22" s="11">
        <v>0.5</v>
      </c>
      <c r="G22" s="12"/>
      <c r="H22" s="13" t="s">
        <v>119</v>
      </c>
      <c r="I22" s="13" t="s">
        <v>120</v>
      </c>
    </row>
    <row r="23" spans="1:1022" x14ac:dyDescent="0.25">
      <c r="A23" s="8"/>
      <c r="B23" s="9" t="s">
        <v>121</v>
      </c>
      <c r="C23" s="10" t="s">
        <v>122</v>
      </c>
      <c r="D23" s="10" t="s">
        <v>123</v>
      </c>
      <c r="E23" s="11">
        <v>0.1</v>
      </c>
      <c r="G23" s="12" t="s">
        <v>118</v>
      </c>
      <c r="H23" s="14">
        <f>COUNTIF($D$26:$D$49,$G23)</f>
        <v>0</v>
      </c>
      <c r="I23" s="12" t="e">
        <f ca="1">AVERAGEIF($D$26:$E$49,$G23,$E$26:$E$49)</f>
        <v>#DIV/0!</v>
      </c>
    </row>
    <row r="24" spans="1:1022" x14ac:dyDescent="0.25">
      <c r="A24" s="8"/>
      <c r="B24" s="9" t="s">
        <v>124</v>
      </c>
      <c r="C24" s="10"/>
      <c r="D24" s="10" t="s">
        <v>125</v>
      </c>
      <c r="E24" s="11">
        <v>0.7</v>
      </c>
      <c r="G24" s="12" t="s">
        <v>123</v>
      </c>
      <c r="H24" s="14">
        <f>COUNTIF($D$26:$D$49,$G24)</f>
        <v>0</v>
      </c>
      <c r="I24" s="12" t="e">
        <f ca="1">AVERAGEIF($D$26:$E$49,$G24,$E$26:$E$49)</f>
        <v>#DIV/0!</v>
      </c>
    </row>
    <row r="25" spans="1:1022" x14ac:dyDescent="0.25">
      <c r="B25" s="9" t="s">
        <v>126</v>
      </c>
      <c r="C25" s="10" t="s">
        <v>127</v>
      </c>
      <c r="D25" s="10" t="s">
        <v>118</v>
      </c>
      <c r="E25" s="11">
        <v>1</v>
      </c>
      <c r="G25" s="12" t="s">
        <v>125</v>
      </c>
      <c r="H25" s="14">
        <f>COUNTIF($D$26:$D$49,$G25)</f>
        <v>0</v>
      </c>
      <c r="I25" s="12" t="e">
        <f ca="1">AVERAGEIF($D$26:$E$49,$G25,$E$26:$E$49)</f>
        <v>#DIV/0!</v>
      </c>
    </row>
    <row r="26" spans="1:1022" x14ac:dyDescent="0.25">
      <c r="B26" s="15"/>
      <c r="C26" s="16"/>
      <c r="D26" s="212"/>
      <c r="E26" s="17"/>
      <c r="AMH26" s="2"/>
    </row>
    <row r="27" spans="1:1022" x14ac:dyDescent="0.25">
      <c r="B27" s="15"/>
      <c r="C27" s="16"/>
      <c r="D27" s="212"/>
      <c r="E27" s="17"/>
      <c r="AMH27" s="2"/>
    </row>
    <row r="28" spans="1:1022" x14ac:dyDescent="0.25">
      <c r="B28" s="15"/>
      <c r="C28" s="16"/>
      <c r="D28" s="212"/>
      <c r="E28" s="17"/>
      <c r="AMH28" s="2"/>
    </row>
    <row r="29" spans="1:1022" x14ac:dyDescent="0.25">
      <c r="B29" s="15"/>
      <c r="C29" s="16"/>
      <c r="D29" s="212"/>
      <c r="E29" s="17"/>
      <c r="AMH29" s="2"/>
    </row>
    <row r="30" spans="1:1022" x14ac:dyDescent="0.25">
      <c r="B30" s="15"/>
      <c r="C30" s="16"/>
      <c r="D30" s="212"/>
      <c r="E30" s="17"/>
      <c r="AMH30" s="2"/>
    </row>
    <row r="31" spans="1:1022" x14ac:dyDescent="0.25">
      <c r="B31" s="15"/>
      <c r="C31" s="16"/>
      <c r="D31" s="212"/>
      <c r="E31" s="17"/>
      <c r="AMH31" s="2"/>
    </row>
    <row r="32" spans="1:1022" x14ac:dyDescent="0.25">
      <c r="B32" s="15"/>
      <c r="C32" s="16"/>
      <c r="D32" s="212"/>
      <c r="E32" s="17"/>
      <c r="AMH32" s="2"/>
    </row>
    <row r="33" spans="2:1022" x14ac:dyDescent="0.25">
      <c r="B33" s="15"/>
      <c r="C33" s="16"/>
      <c r="D33" s="212"/>
      <c r="E33" s="17"/>
      <c r="AMH33" s="2"/>
    </row>
    <row r="34" spans="2:1022" x14ac:dyDescent="0.25">
      <c r="B34" s="15"/>
      <c r="C34" s="16"/>
      <c r="D34" s="212"/>
      <c r="E34" s="17"/>
      <c r="AMH34" s="2"/>
    </row>
    <row r="35" spans="2:1022" x14ac:dyDescent="0.25">
      <c r="B35" s="15"/>
      <c r="C35" s="16"/>
      <c r="D35" s="212"/>
      <c r="E35" s="17"/>
      <c r="AMH35" s="2"/>
    </row>
    <row r="36" spans="2:1022" x14ac:dyDescent="0.25">
      <c r="B36" s="15"/>
      <c r="C36" s="16"/>
      <c r="D36" s="212"/>
      <c r="E36" s="17"/>
      <c r="AMH36" s="2"/>
    </row>
    <row r="37" spans="2:1022" x14ac:dyDescent="0.25">
      <c r="B37" s="15"/>
      <c r="C37" s="16"/>
      <c r="D37" s="212"/>
      <c r="E37" s="17"/>
      <c r="AMH37" s="2"/>
    </row>
    <row r="38" spans="2:1022" x14ac:dyDescent="0.25">
      <c r="B38" s="15"/>
      <c r="C38" s="16"/>
      <c r="D38" s="212"/>
      <c r="E38" s="17"/>
      <c r="AMH38" s="2"/>
    </row>
    <row r="39" spans="2:1022" x14ac:dyDescent="0.25">
      <c r="B39" s="15"/>
      <c r="C39" s="16"/>
      <c r="D39" s="212"/>
      <c r="E39" s="17"/>
      <c r="AMH39" s="2"/>
    </row>
    <row r="40" spans="2:1022" x14ac:dyDescent="0.25">
      <c r="B40" s="15"/>
      <c r="C40" s="16"/>
      <c r="D40" s="212"/>
      <c r="E40" s="17"/>
      <c r="AMH40" s="2"/>
    </row>
    <row r="41" spans="2:1022" x14ac:dyDescent="0.25">
      <c r="B41" s="15"/>
      <c r="C41" s="16"/>
      <c r="D41" s="212"/>
      <c r="E41" s="17"/>
      <c r="AMH41" s="2"/>
    </row>
    <row r="42" spans="2:1022" x14ac:dyDescent="0.25">
      <c r="B42" s="15"/>
      <c r="C42" s="16"/>
      <c r="D42" s="212"/>
      <c r="E42" s="17"/>
      <c r="AMH42" s="2"/>
    </row>
    <row r="43" spans="2:1022" x14ac:dyDescent="0.25">
      <c r="B43" s="15"/>
      <c r="C43" s="16"/>
      <c r="D43" s="212"/>
      <c r="E43" s="17"/>
    </row>
    <row r="44" spans="2:1022" x14ac:dyDescent="0.25">
      <c r="B44" s="15"/>
      <c r="C44" s="16"/>
      <c r="D44" s="212"/>
      <c r="E44" s="17"/>
    </row>
    <row r="45" spans="2:1022" x14ac:dyDescent="0.25">
      <c r="B45" s="15"/>
      <c r="C45" s="16"/>
      <c r="D45" s="212"/>
      <c r="E45" s="17"/>
    </row>
    <row r="46" spans="2:1022" x14ac:dyDescent="0.25">
      <c r="B46" s="15"/>
      <c r="C46" s="16"/>
      <c r="D46" s="212"/>
      <c r="E46" s="17"/>
    </row>
    <row r="47" spans="2:1022" x14ac:dyDescent="0.25">
      <c r="B47" s="15"/>
      <c r="C47" s="16"/>
      <c r="D47" s="212"/>
      <c r="E47" s="17"/>
    </row>
    <row r="48" spans="2:1022" x14ac:dyDescent="0.25">
      <c r="B48" s="15"/>
      <c r="C48" s="16"/>
      <c r="D48" s="212"/>
      <c r="E48" s="17"/>
    </row>
    <row r="49" spans="1:5" x14ac:dyDescent="0.25">
      <c r="B49" s="15"/>
      <c r="C49" s="16"/>
      <c r="D49" s="212"/>
      <c r="E49" s="17"/>
    </row>
    <row r="52" spans="1:5" ht="15" x14ac:dyDescent="0.25">
      <c r="B52" s="290" t="s">
        <v>403</v>
      </c>
      <c r="C52" s="290"/>
      <c r="D52" s="290"/>
    </row>
    <row r="53" spans="1:5" ht="15" x14ac:dyDescent="0.25">
      <c r="B53" s="6"/>
    </row>
    <row r="54" spans="1:5" ht="27.6" x14ac:dyDescent="0.25">
      <c r="B54" s="213" t="s">
        <v>128</v>
      </c>
    </row>
    <row r="55" spans="1:5" ht="27.6" x14ac:dyDescent="0.25">
      <c r="A55" s="191" t="s">
        <v>129</v>
      </c>
      <c r="B55" s="214" t="s">
        <v>198</v>
      </c>
    </row>
    <row r="56" spans="1:5" x14ac:dyDescent="0.25">
      <c r="B56" s="190" t="s">
        <v>131</v>
      </c>
    </row>
    <row r="57" spans="1:5" x14ac:dyDescent="0.25">
      <c r="A57" s="297" t="s">
        <v>132</v>
      </c>
      <c r="B57" s="18" t="s">
        <v>133</v>
      </c>
    </row>
    <row r="58" spans="1:5" x14ac:dyDescent="0.25">
      <c r="A58" s="297"/>
      <c r="B58" s="19">
        <v>0.1</v>
      </c>
    </row>
    <row r="59" spans="1:5" x14ac:dyDescent="0.25">
      <c r="A59" s="20" t="s">
        <v>2</v>
      </c>
      <c r="B59" s="15"/>
    </row>
    <row r="60" spans="1:5" x14ac:dyDescent="0.25">
      <c r="A60" s="20" t="s">
        <v>3</v>
      </c>
      <c r="B60" s="15"/>
    </row>
    <row r="61" spans="1:5" x14ac:dyDescent="0.25">
      <c r="A61" s="20" t="s">
        <v>4</v>
      </c>
      <c r="B61" s="15"/>
    </row>
    <row r="62" spans="1:5" x14ac:dyDescent="0.25">
      <c r="A62" s="20" t="s">
        <v>5</v>
      </c>
      <c r="B62" s="15"/>
    </row>
    <row r="63" spans="1:5" x14ac:dyDescent="0.25">
      <c r="A63" s="20" t="s">
        <v>6</v>
      </c>
      <c r="B63" s="15"/>
    </row>
    <row r="64" spans="1:5" x14ac:dyDescent="0.25">
      <c r="A64" s="20" t="s">
        <v>7</v>
      </c>
      <c r="B64" s="15"/>
    </row>
    <row r="65" spans="1:2" x14ac:dyDescent="0.25">
      <c r="A65" s="20" t="s">
        <v>8</v>
      </c>
      <c r="B65" s="15"/>
    </row>
    <row r="66" spans="1:2" x14ac:dyDescent="0.25">
      <c r="A66" s="20" t="s">
        <v>9</v>
      </c>
      <c r="B66" s="15"/>
    </row>
    <row r="67" spans="1:2" x14ac:dyDescent="0.25">
      <c r="A67" s="20" t="s">
        <v>10</v>
      </c>
      <c r="B67" s="15"/>
    </row>
    <row r="68" spans="1:2" x14ac:dyDescent="0.25">
      <c r="A68" s="20" t="s">
        <v>11</v>
      </c>
      <c r="B68" s="15"/>
    </row>
    <row r="69" spans="1:2" x14ac:dyDescent="0.25">
      <c r="A69" s="20" t="s">
        <v>12</v>
      </c>
      <c r="B69" s="15"/>
    </row>
    <row r="70" spans="1:2" x14ac:dyDescent="0.25">
      <c r="A70" s="20" t="s">
        <v>13</v>
      </c>
      <c r="B70" s="15"/>
    </row>
    <row r="71" spans="1:2" x14ac:dyDescent="0.25">
      <c r="A71" s="20" t="s">
        <v>14</v>
      </c>
      <c r="B71" s="15"/>
    </row>
    <row r="72" spans="1:2" x14ac:dyDescent="0.25">
      <c r="A72" s="20" t="s">
        <v>15</v>
      </c>
      <c r="B72" s="15"/>
    </row>
    <row r="73" spans="1:2" x14ac:dyDescent="0.25">
      <c r="A73" s="20" t="s">
        <v>16</v>
      </c>
      <c r="B73" s="15"/>
    </row>
    <row r="74" spans="1:2" x14ac:dyDescent="0.25">
      <c r="A74" s="20" t="s">
        <v>17</v>
      </c>
      <c r="B74" s="15"/>
    </row>
    <row r="75" spans="1:2" x14ac:dyDescent="0.25">
      <c r="A75" s="20" t="s">
        <v>18</v>
      </c>
      <c r="B75" s="15"/>
    </row>
    <row r="76" spans="1:2" x14ac:dyDescent="0.25">
      <c r="A76" s="20" t="s">
        <v>19</v>
      </c>
      <c r="B76" s="15"/>
    </row>
    <row r="77" spans="1:2" x14ac:dyDescent="0.25">
      <c r="A77" s="20" t="s">
        <v>20</v>
      </c>
      <c r="B77" s="15"/>
    </row>
    <row r="78" spans="1:2" x14ac:dyDescent="0.25">
      <c r="A78" s="20" t="s">
        <v>21</v>
      </c>
      <c r="B78" s="15"/>
    </row>
    <row r="79" spans="1:2" x14ac:dyDescent="0.25">
      <c r="A79" s="20" t="s">
        <v>22</v>
      </c>
      <c r="B79" s="15"/>
    </row>
    <row r="80" spans="1:2" x14ac:dyDescent="0.25">
      <c r="A80" s="20" t="s">
        <v>23</v>
      </c>
      <c r="B80" s="15"/>
    </row>
    <row r="81" spans="1:1021" x14ac:dyDescent="0.25">
      <c r="A81" s="20" t="s">
        <v>24</v>
      </c>
      <c r="B81" s="15"/>
    </row>
    <row r="82" spans="1:1021" x14ac:dyDescent="0.25">
      <c r="A82" s="20" t="s">
        <v>25</v>
      </c>
      <c r="B82" s="15"/>
    </row>
    <row r="85" spans="1:1021" ht="26.25" customHeight="1" x14ac:dyDescent="0.25">
      <c r="B85" s="300" t="s">
        <v>329</v>
      </c>
      <c r="C85" s="300"/>
      <c r="D85" s="300"/>
    </row>
    <row r="86" spans="1:1021" ht="27.6" x14ac:dyDescent="0.25">
      <c r="B86" s="32" t="s">
        <v>367</v>
      </c>
      <c r="D86" s="22" t="s">
        <v>134</v>
      </c>
      <c r="E86" s="23" t="s">
        <v>135</v>
      </c>
    </row>
    <row r="87" spans="1:1021" x14ac:dyDescent="0.25">
      <c r="A87" s="20" t="s">
        <v>2</v>
      </c>
      <c r="B87" s="24"/>
      <c r="D87" s="25" t="s">
        <v>136</v>
      </c>
      <c r="E87" s="110">
        <f>COUNTIF($B$87:$B$110,D87)</f>
        <v>0</v>
      </c>
    </row>
    <row r="88" spans="1:1021" x14ac:dyDescent="0.25">
      <c r="A88" s="20" t="s">
        <v>3</v>
      </c>
      <c r="B88" s="24"/>
      <c r="D88" s="25" t="s">
        <v>137</v>
      </c>
      <c r="E88" s="110">
        <f t="shared" ref="E88:E90" si="0">COUNTIF($B$87:$B$110,D88)</f>
        <v>0</v>
      </c>
      <c r="ALJ88"/>
      <c r="ALK88"/>
      <c r="ALL88"/>
      <c r="ALM88"/>
      <c r="ALN88"/>
      <c r="ALO88"/>
      <c r="ALP88"/>
      <c r="ALQ88"/>
      <c r="ALR88"/>
      <c r="ALS88"/>
      <c r="ALT88"/>
      <c r="ALU88"/>
      <c r="ALV88"/>
      <c r="ALW88"/>
      <c r="ALX88"/>
      <c r="ALY88"/>
      <c r="ALZ88"/>
      <c r="AMA88"/>
      <c r="AMB88"/>
      <c r="AMC88"/>
      <c r="AMD88"/>
      <c r="AME88"/>
      <c r="AMF88"/>
      <c r="AMG88"/>
    </row>
    <row r="89" spans="1:1021" x14ac:dyDescent="0.25">
      <c r="A89" s="20" t="s">
        <v>4</v>
      </c>
      <c r="B89" s="24"/>
      <c r="D89" s="25" t="s">
        <v>138</v>
      </c>
      <c r="E89" s="110">
        <f t="shared" si="0"/>
        <v>0</v>
      </c>
      <c r="ALJ89"/>
      <c r="ALK89"/>
      <c r="ALL89"/>
      <c r="ALM89"/>
      <c r="ALN89"/>
      <c r="ALO89"/>
      <c r="ALP89"/>
      <c r="ALQ89"/>
      <c r="ALR89"/>
      <c r="ALS89"/>
      <c r="ALT89"/>
      <c r="ALU89"/>
      <c r="ALV89"/>
      <c r="ALW89"/>
      <c r="ALX89"/>
      <c r="ALY89"/>
      <c r="ALZ89"/>
      <c r="AMA89"/>
      <c r="AMB89"/>
      <c r="AMC89"/>
      <c r="AMD89"/>
      <c r="AME89"/>
      <c r="AMF89"/>
      <c r="AMG89"/>
    </row>
    <row r="90" spans="1:1021" x14ac:dyDescent="0.25">
      <c r="A90" s="20" t="s">
        <v>5</v>
      </c>
      <c r="B90" s="24"/>
      <c r="D90" s="25" t="s">
        <v>139</v>
      </c>
      <c r="E90" s="110">
        <f t="shared" si="0"/>
        <v>0</v>
      </c>
      <c r="ALJ90"/>
      <c r="ALK90"/>
      <c r="ALL90"/>
      <c r="ALM90"/>
      <c r="ALN90"/>
      <c r="ALO90"/>
      <c r="ALP90"/>
      <c r="ALQ90"/>
      <c r="ALR90"/>
      <c r="ALS90"/>
      <c r="ALT90"/>
      <c r="ALU90"/>
      <c r="ALV90"/>
      <c r="ALW90"/>
      <c r="ALX90"/>
      <c r="ALY90"/>
      <c r="ALZ90"/>
      <c r="AMA90"/>
      <c r="AMB90"/>
      <c r="AMC90"/>
      <c r="AMD90"/>
      <c r="AME90"/>
      <c r="AMF90"/>
      <c r="AMG90"/>
    </row>
    <row r="91" spans="1:1021" x14ac:dyDescent="0.25">
      <c r="A91" s="20" t="s">
        <v>6</v>
      </c>
      <c r="B91" s="24"/>
      <c r="D91" s="25" t="s">
        <v>140</v>
      </c>
      <c r="E91" s="110">
        <f>SUM(E87:E90)</f>
        <v>0</v>
      </c>
      <c r="ALX91"/>
      <c r="ALY91"/>
      <c r="ALZ91"/>
      <c r="AMA91"/>
      <c r="AMB91"/>
      <c r="AMC91"/>
      <c r="AMD91"/>
      <c r="AME91"/>
      <c r="AMF91"/>
      <c r="AMG91"/>
    </row>
    <row r="92" spans="1:1021" x14ac:dyDescent="0.25">
      <c r="A92" s="20" t="s">
        <v>7</v>
      </c>
      <c r="B92" s="24"/>
      <c r="ALX92"/>
      <c r="ALY92"/>
      <c r="ALZ92"/>
      <c r="AMA92"/>
      <c r="AMB92"/>
      <c r="AMC92"/>
      <c r="AMD92"/>
      <c r="AME92"/>
      <c r="AMF92"/>
      <c r="AMG92"/>
    </row>
    <row r="93" spans="1:1021" x14ac:dyDescent="0.25">
      <c r="A93" s="20" t="s">
        <v>8</v>
      </c>
      <c r="B93" s="24"/>
      <c r="ALX93"/>
      <c r="ALY93"/>
      <c r="ALZ93"/>
      <c r="AMA93"/>
      <c r="AMB93"/>
      <c r="AMC93"/>
      <c r="AMD93"/>
      <c r="AME93"/>
      <c r="AMF93"/>
      <c r="AMG93"/>
    </row>
    <row r="94" spans="1:1021" x14ac:dyDescent="0.25">
      <c r="A94" s="20" t="s">
        <v>9</v>
      </c>
      <c r="B94" s="24"/>
      <c r="ALX94"/>
      <c r="ALY94"/>
      <c r="ALZ94"/>
      <c r="AMA94"/>
      <c r="AMB94"/>
      <c r="AMC94"/>
      <c r="AMD94"/>
      <c r="AME94"/>
      <c r="AMF94"/>
      <c r="AMG94"/>
    </row>
    <row r="95" spans="1:1021" x14ac:dyDescent="0.25">
      <c r="A95" s="20" t="s">
        <v>10</v>
      </c>
      <c r="B95" s="24"/>
      <c r="ALX95"/>
      <c r="ALY95"/>
      <c r="ALZ95"/>
      <c r="AMA95"/>
      <c r="AMB95"/>
      <c r="AMC95"/>
      <c r="AMD95"/>
      <c r="AME95"/>
      <c r="AMF95"/>
      <c r="AMG95"/>
    </row>
    <row r="96" spans="1:1021" x14ac:dyDescent="0.25">
      <c r="A96" s="20" t="s">
        <v>11</v>
      </c>
      <c r="B96" s="24"/>
      <c r="ALX96"/>
      <c r="ALY96"/>
      <c r="ALZ96"/>
      <c r="AMA96"/>
      <c r="AMB96"/>
      <c r="AMC96"/>
      <c r="AMD96"/>
      <c r="AME96"/>
      <c r="AMF96"/>
      <c r="AMG96"/>
    </row>
    <row r="97" spans="1:1021" x14ac:dyDescent="0.25">
      <c r="A97" s="20" t="s">
        <v>12</v>
      </c>
      <c r="B97" s="24"/>
      <c r="ALX97"/>
      <c r="ALY97"/>
      <c r="ALZ97"/>
      <c r="AMA97"/>
      <c r="AMB97"/>
      <c r="AMC97"/>
      <c r="AMD97"/>
      <c r="AME97"/>
      <c r="AMF97"/>
      <c r="AMG97"/>
    </row>
    <row r="98" spans="1:1021" x14ac:dyDescent="0.25">
      <c r="A98" s="20" t="s">
        <v>13</v>
      </c>
      <c r="B98" s="24"/>
      <c r="ALX98"/>
      <c r="ALY98"/>
      <c r="ALZ98"/>
      <c r="AMA98"/>
      <c r="AMB98"/>
      <c r="AMC98"/>
      <c r="AMD98"/>
      <c r="AME98"/>
      <c r="AMF98"/>
      <c r="AMG98"/>
    </row>
    <row r="99" spans="1:1021" x14ac:dyDescent="0.25">
      <c r="A99" s="20" t="s">
        <v>14</v>
      </c>
      <c r="B99" s="24"/>
      <c r="ALX99"/>
      <c r="ALY99"/>
      <c r="ALZ99"/>
      <c r="AMA99"/>
      <c r="AMB99"/>
      <c r="AMC99"/>
      <c r="AMD99"/>
      <c r="AME99"/>
      <c r="AMF99"/>
      <c r="AMG99"/>
    </row>
    <row r="100" spans="1:1021" x14ac:dyDescent="0.25">
      <c r="A100" s="20" t="s">
        <v>15</v>
      </c>
      <c r="B100" s="24"/>
      <c r="ALX100"/>
      <c r="ALY100"/>
      <c r="ALZ100"/>
      <c r="AMA100"/>
      <c r="AMB100"/>
      <c r="AMC100"/>
      <c r="AMD100"/>
      <c r="AME100"/>
      <c r="AMF100"/>
      <c r="AMG100"/>
    </row>
    <row r="101" spans="1:1021" x14ac:dyDescent="0.25">
      <c r="A101" s="20" t="s">
        <v>16</v>
      </c>
      <c r="B101" s="24"/>
      <c r="ALX101"/>
      <c r="ALY101"/>
      <c r="ALZ101"/>
      <c r="AMA101"/>
      <c r="AMB101"/>
      <c r="AMC101"/>
      <c r="AMD101"/>
      <c r="AME101"/>
      <c r="AMF101"/>
      <c r="AMG101"/>
    </row>
    <row r="102" spans="1:1021" x14ac:dyDescent="0.25">
      <c r="A102" s="20" t="s">
        <v>17</v>
      </c>
      <c r="B102" s="24"/>
      <c r="ALX102"/>
      <c r="ALY102"/>
      <c r="ALZ102"/>
      <c r="AMA102"/>
      <c r="AMB102"/>
      <c r="AMC102"/>
      <c r="AMD102"/>
      <c r="AME102"/>
      <c r="AMF102"/>
      <c r="AMG102"/>
    </row>
    <row r="103" spans="1:1021" x14ac:dyDescent="0.25">
      <c r="A103" s="20" t="s">
        <v>18</v>
      </c>
      <c r="B103" s="24"/>
      <c r="ALX103"/>
      <c r="ALY103"/>
      <c r="ALZ103"/>
      <c r="AMA103"/>
      <c r="AMB103"/>
      <c r="AMC103"/>
      <c r="AMD103"/>
      <c r="AME103"/>
      <c r="AMF103"/>
      <c r="AMG103"/>
    </row>
    <row r="104" spans="1:1021" x14ac:dyDescent="0.25">
      <c r="A104" s="20" t="s">
        <v>19</v>
      </c>
      <c r="B104" s="24"/>
      <c r="ALX104"/>
      <c r="ALY104"/>
      <c r="ALZ104"/>
      <c r="AMA104"/>
      <c r="AMB104"/>
      <c r="AMC104"/>
      <c r="AMD104"/>
      <c r="AME104"/>
      <c r="AMF104"/>
      <c r="AMG104"/>
    </row>
    <row r="105" spans="1:1021" x14ac:dyDescent="0.25">
      <c r="A105" s="20" t="s">
        <v>20</v>
      </c>
      <c r="B105" s="24"/>
      <c r="ALX105"/>
      <c r="ALY105"/>
      <c r="ALZ105"/>
      <c r="AMA105"/>
      <c r="AMB105"/>
      <c r="AMC105"/>
      <c r="AMD105"/>
      <c r="AME105"/>
      <c r="AMF105"/>
      <c r="AMG105"/>
    </row>
    <row r="106" spans="1:1021" x14ac:dyDescent="0.25">
      <c r="A106" s="20" t="s">
        <v>21</v>
      </c>
      <c r="B106" s="24"/>
      <c r="ALX106"/>
      <c r="ALY106"/>
      <c r="ALZ106"/>
      <c r="AMA106"/>
      <c r="AMB106"/>
      <c r="AMC106"/>
      <c r="AMD106"/>
      <c r="AME106"/>
      <c r="AMF106"/>
      <c r="AMG106"/>
    </row>
    <row r="107" spans="1:1021" x14ac:dyDescent="0.25">
      <c r="A107" s="20" t="s">
        <v>22</v>
      </c>
      <c r="B107" s="24"/>
      <c r="ALX107"/>
      <c r="ALY107"/>
      <c r="ALZ107"/>
      <c r="AMA107"/>
      <c r="AMB107"/>
      <c r="AMC107"/>
      <c r="AMD107"/>
      <c r="AME107"/>
      <c r="AMF107"/>
      <c r="AMG107"/>
    </row>
    <row r="108" spans="1:1021" x14ac:dyDescent="0.25">
      <c r="A108" s="20" t="s">
        <v>23</v>
      </c>
      <c r="B108" s="24"/>
      <c r="ALX108"/>
      <c r="ALY108"/>
      <c r="ALZ108"/>
      <c r="AMA108"/>
      <c r="AMB108"/>
      <c r="AMC108"/>
      <c r="AMD108"/>
      <c r="AME108"/>
      <c r="AMF108"/>
      <c r="AMG108"/>
    </row>
    <row r="109" spans="1:1021" x14ac:dyDescent="0.25">
      <c r="A109" s="20" t="s">
        <v>24</v>
      </c>
      <c r="B109" s="24"/>
      <c r="ALX109"/>
      <c r="ALY109"/>
      <c r="ALZ109"/>
      <c r="AMA109"/>
      <c r="AMB109"/>
      <c r="AMC109"/>
      <c r="AMD109"/>
      <c r="AME109"/>
      <c r="AMF109"/>
      <c r="AMG109"/>
    </row>
    <row r="110" spans="1:1021" x14ac:dyDescent="0.25">
      <c r="A110" s="20" t="s">
        <v>25</v>
      </c>
      <c r="B110" s="24"/>
      <c r="ALX110"/>
      <c r="ALY110"/>
      <c r="ALZ110"/>
      <c r="AMA110"/>
      <c r="AMB110"/>
      <c r="AMC110"/>
      <c r="AMD110"/>
      <c r="AME110"/>
      <c r="AMF110"/>
      <c r="AMG110"/>
    </row>
    <row r="111" spans="1:1021" x14ac:dyDescent="0.25">
      <c r="ALX111"/>
      <c r="ALY111"/>
      <c r="ALZ111"/>
      <c r="AMA111"/>
      <c r="AMB111"/>
      <c r="AMC111"/>
      <c r="AMD111"/>
      <c r="AME111"/>
      <c r="AMF111"/>
      <c r="AMG111"/>
    </row>
    <row r="112" spans="1:1021" x14ac:dyDescent="0.25">
      <c r="ALX112"/>
      <c r="ALY112"/>
      <c r="ALZ112"/>
      <c r="AMA112"/>
      <c r="AMB112"/>
      <c r="AMC112"/>
      <c r="AMD112"/>
      <c r="AME112"/>
      <c r="AMF112"/>
      <c r="AMG112"/>
    </row>
    <row r="113" spans="1012:1021" x14ac:dyDescent="0.25">
      <c r="ALX113"/>
      <c r="ALY113"/>
      <c r="ALZ113"/>
      <c r="AMA113"/>
      <c r="AMB113"/>
      <c r="AMC113"/>
      <c r="AMD113"/>
      <c r="AME113"/>
      <c r="AMF113"/>
      <c r="AMG113"/>
    </row>
    <row r="114" spans="1012:1021" x14ac:dyDescent="0.25">
      <c r="ALX114"/>
      <c r="ALY114"/>
      <c r="ALZ114"/>
      <c r="AMA114"/>
      <c r="AMB114"/>
      <c r="AMC114"/>
      <c r="AMD114"/>
      <c r="AME114"/>
      <c r="AMF114"/>
      <c r="AMG114"/>
    </row>
  </sheetData>
  <sheetProtection formatCells="0"/>
  <dataConsolidate/>
  <mergeCells count="6">
    <mergeCell ref="A57:A58"/>
    <mergeCell ref="E4:F8"/>
    <mergeCell ref="B3:D3"/>
    <mergeCell ref="B85:D85"/>
    <mergeCell ref="B19:D19"/>
    <mergeCell ref="B52:D52"/>
  </mergeCells>
  <pageMargins left="0" right="0" top="0.39370078740157477" bottom="0.39370078740157477" header="0" footer="0"/>
  <pageSetup paperSize="9" orientation="portrait" r:id="rId1"/>
  <headerFooter>
    <oddHeader>&amp;C&amp;A</oddHeader>
    <oddFooter>&amp;CPage &amp;P</oddFooter>
  </headerFooter>
  <drawing r:id="rId2"/>
  <extLst>
    <ext xmlns:x14="http://schemas.microsoft.com/office/spreadsheetml/2009/9/main" uri="{CCE6A557-97BC-4b89-ADB6-D9C93CAAB3DF}">
      <x14:dataValidations xmlns:xm="http://schemas.microsoft.com/office/excel/2006/main" count="5">
        <x14:dataValidation type="list" showErrorMessage="1" xr:uid="{00000000-0002-0000-0300-000000000000}">
          <x14:formula1>
            <xm:f>Variables!$A$1:$A$3</xm:f>
          </x14:formula1>
          <xm:sqref>D22:D25</xm:sqref>
        </x14:dataValidation>
        <x14:dataValidation type="list" allowBlank="1" showInputMessage="1" showErrorMessage="1" xr:uid="{00000000-0002-0000-0300-000001000000}">
          <x14:formula1>
            <xm:f>Variables!$N$1:$N$2</xm:f>
          </x14:formula1>
          <xm:sqref>C6:C17</xm:sqref>
        </x14:dataValidation>
        <x14:dataValidation type="list" errorStyle="warning" allowBlank="1" showErrorMessage="1" error="Ce choix ne fait pas partie de la liste" xr:uid="{00000000-0002-0000-0300-000002000000}">
          <x14:formula1>
            <xm:f>Variables!$A$1:$A$3</xm:f>
          </x14:formula1>
          <xm:sqref>C43:C49 D26:D49</xm:sqref>
        </x14:dataValidation>
        <x14:dataValidation type="list" allowBlank="1" showErrorMessage="1" xr:uid="{00000000-0002-0000-0300-000003000000}">
          <x14:formula1>
            <xm:f>Variables!$B$1:$B$6</xm:f>
          </x14:formula1>
          <xm:sqref>B55</xm:sqref>
        </x14:dataValidation>
        <x14:dataValidation type="list" allowBlank="1" showInputMessage="1" showErrorMessage="1" xr:uid="{00000000-0002-0000-0300-000004000000}">
          <x14:formula1>
            <xm:f>Variables!$U$1:$U$4</xm:f>
          </x14:formula1>
          <xm:sqref>B87:B110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dimension ref="A1:AMI34"/>
  <sheetViews>
    <sheetView zoomScale="90" zoomScaleNormal="90" workbookViewId="0">
      <selection activeCell="C14" sqref="C14"/>
    </sheetView>
  </sheetViews>
  <sheetFormatPr baseColWidth="10" defaultColWidth="11" defaultRowHeight="13.8" x14ac:dyDescent="0.25"/>
  <cols>
    <col min="1" max="2" width="21.296875" style="2" customWidth="1"/>
    <col min="3" max="3" width="36.69921875" style="2" customWidth="1"/>
    <col min="4" max="4" width="26.796875" style="2" customWidth="1"/>
    <col min="5" max="5" width="16.296875" style="2" customWidth="1"/>
    <col min="6" max="6" width="24.59765625" style="2" customWidth="1"/>
    <col min="7" max="7" width="22" style="2" customWidth="1"/>
    <col min="8" max="1023" width="10.69921875" style="2" customWidth="1"/>
  </cols>
  <sheetData>
    <row r="1" spans="1:9" ht="15" x14ac:dyDescent="0.25">
      <c r="A1" s="1" t="s">
        <v>0</v>
      </c>
      <c r="B1" s="1"/>
      <c r="C1" s="21"/>
    </row>
    <row r="2" spans="1:9" ht="16.8" x14ac:dyDescent="0.3">
      <c r="A2" s="1" t="s">
        <v>373</v>
      </c>
      <c r="B2" s="26"/>
      <c r="C2" s="21"/>
    </row>
    <row r="3" spans="1:9" x14ac:dyDescent="0.25">
      <c r="C3" s="21"/>
    </row>
    <row r="4" spans="1:9" x14ac:dyDescent="0.25">
      <c r="C4" s="21"/>
    </row>
    <row r="5" spans="1:9" ht="56.25" customHeight="1" x14ac:dyDescent="0.25">
      <c r="A5" s="156"/>
      <c r="B5" s="156"/>
      <c r="C5" s="193" t="s">
        <v>141</v>
      </c>
      <c r="D5" s="193" t="s">
        <v>141</v>
      </c>
      <c r="E5" s="193" t="s">
        <v>330</v>
      </c>
      <c r="F5" s="193" t="s">
        <v>39</v>
      </c>
    </row>
    <row r="6" spans="1:9" s="27" customFormat="1" ht="55.2" x14ac:dyDescent="0.25">
      <c r="A6" s="157"/>
      <c r="B6" s="192" t="s">
        <v>385</v>
      </c>
      <c r="C6" s="192" t="s">
        <v>332</v>
      </c>
      <c r="D6" s="192" t="s">
        <v>333</v>
      </c>
      <c r="E6" s="192" t="s">
        <v>142</v>
      </c>
      <c r="F6" s="192" t="s">
        <v>331</v>
      </c>
    </row>
    <row r="7" spans="1:9" x14ac:dyDescent="0.25">
      <c r="A7" s="158" t="s">
        <v>132</v>
      </c>
      <c r="B7" s="159" t="s">
        <v>334</v>
      </c>
      <c r="C7" s="160">
        <v>65</v>
      </c>
      <c r="D7" s="160">
        <v>65</v>
      </c>
      <c r="E7" s="160">
        <v>100</v>
      </c>
      <c r="F7" s="161"/>
      <c r="H7" s="2" t="s">
        <v>143</v>
      </c>
      <c r="I7" s="2">
        <f>COUNTIF(E$8:E$31,"&lt;90")</f>
        <v>0</v>
      </c>
    </row>
    <row r="8" spans="1:9" x14ac:dyDescent="0.25">
      <c r="A8" s="20" t="s">
        <v>2</v>
      </c>
      <c r="B8" s="15"/>
      <c r="C8" s="15"/>
      <c r="D8" s="15"/>
      <c r="E8" s="109" t="e">
        <f>(D8/C8)*100</f>
        <v>#DIV/0!</v>
      </c>
      <c r="F8" s="15"/>
      <c r="H8" s="2" t="s">
        <v>335</v>
      </c>
      <c r="I8" s="162">
        <f>COUNTIF(E$8:E$31,"&gt;=90")-COUNTIF(E$8:E$31,"&gt;=110")</f>
        <v>0</v>
      </c>
    </row>
    <row r="9" spans="1:9" x14ac:dyDescent="0.25">
      <c r="A9" s="20" t="s">
        <v>3</v>
      </c>
      <c r="B9" s="15"/>
      <c r="C9" s="15"/>
      <c r="D9" s="15"/>
      <c r="E9" s="109" t="e">
        <f t="shared" ref="E9:E31" si="0">(D9/C9)*100</f>
        <v>#DIV/0!</v>
      </c>
      <c r="F9" s="15"/>
      <c r="H9" s="2" t="s">
        <v>336</v>
      </c>
      <c r="I9" s="2">
        <f>COUNTIF(E$8:E$31,"&lt;110")</f>
        <v>0</v>
      </c>
    </row>
    <row r="10" spans="1:9" x14ac:dyDescent="0.25">
      <c r="A10" s="20" t="s">
        <v>4</v>
      </c>
      <c r="B10" s="15"/>
      <c r="C10" s="15"/>
      <c r="D10" s="15"/>
      <c r="E10" s="109" t="e">
        <f t="shared" si="0"/>
        <v>#DIV/0!</v>
      </c>
      <c r="F10" s="15"/>
    </row>
    <row r="11" spans="1:9" x14ac:dyDescent="0.25">
      <c r="A11" s="20" t="s">
        <v>5</v>
      </c>
      <c r="B11" s="15"/>
      <c r="C11" s="15"/>
      <c r="D11" s="15"/>
      <c r="E11" s="109" t="e">
        <f t="shared" si="0"/>
        <v>#DIV/0!</v>
      </c>
      <c r="F11" s="15"/>
    </row>
    <row r="12" spans="1:9" x14ac:dyDescent="0.25">
      <c r="A12" s="20" t="s">
        <v>6</v>
      </c>
      <c r="B12" s="15"/>
      <c r="C12" s="15"/>
      <c r="D12" s="15"/>
      <c r="E12" s="109" t="e">
        <f t="shared" si="0"/>
        <v>#DIV/0!</v>
      </c>
      <c r="F12" s="15"/>
    </row>
    <row r="13" spans="1:9" x14ac:dyDescent="0.25">
      <c r="A13" s="20" t="s">
        <v>7</v>
      </c>
      <c r="B13" s="15"/>
      <c r="C13" s="15"/>
      <c r="D13" s="15"/>
      <c r="E13" s="109" t="e">
        <f t="shared" si="0"/>
        <v>#DIV/0!</v>
      </c>
      <c r="F13" s="15"/>
    </row>
    <row r="14" spans="1:9" x14ac:dyDescent="0.25">
      <c r="A14" s="20" t="s">
        <v>8</v>
      </c>
      <c r="B14" s="15"/>
      <c r="C14" s="15"/>
      <c r="D14" s="15"/>
      <c r="E14" s="109" t="e">
        <f t="shared" si="0"/>
        <v>#DIV/0!</v>
      </c>
      <c r="F14" s="15"/>
    </row>
    <row r="15" spans="1:9" x14ac:dyDescent="0.25">
      <c r="A15" s="20" t="s">
        <v>9</v>
      </c>
      <c r="B15" s="15"/>
      <c r="C15" s="15"/>
      <c r="D15" s="15"/>
      <c r="E15" s="109" t="e">
        <f t="shared" si="0"/>
        <v>#DIV/0!</v>
      </c>
      <c r="F15" s="15"/>
    </row>
    <row r="16" spans="1:9" x14ac:dyDescent="0.25">
      <c r="A16" s="20" t="s">
        <v>10</v>
      </c>
      <c r="B16" s="15"/>
      <c r="C16" s="15"/>
      <c r="D16" s="15"/>
      <c r="E16" s="109" t="e">
        <f t="shared" si="0"/>
        <v>#DIV/0!</v>
      </c>
      <c r="F16" s="15"/>
    </row>
    <row r="17" spans="1:6" x14ac:dyDescent="0.25">
      <c r="A17" s="20" t="s">
        <v>11</v>
      </c>
      <c r="B17" s="15"/>
      <c r="C17" s="15"/>
      <c r="D17" s="15"/>
      <c r="E17" s="109" t="e">
        <f t="shared" si="0"/>
        <v>#DIV/0!</v>
      </c>
      <c r="F17" s="15"/>
    </row>
    <row r="18" spans="1:6" x14ac:dyDescent="0.25">
      <c r="A18" s="20" t="s">
        <v>12</v>
      </c>
      <c r="B18" s="15"/>
      <c r="C18" s="15"/>
      <c r="D18" s="15"/>
      <c r="E18" s="109" t="e">
        <f t="shared" si="0"/>
        <v>#DIV/0!</v>
      </c>
      <c r="F18" s="15"/>
    </row>
    <row r="19" spans="1:6" x14ac:dyDescent="0.25">
      <c r="A19" s="20" t="s">
        <v>13</v>
      </c>
      <c r="B19" s="15"/>
      <c r="C19" s="15"/>
      <c r="D19" s="15"/>
      <c r="E19" s="109" t="e">
        <f t="shared" si="0"/>
        <v>#DIV/0!</v>
      </c>
      <c r="F19" s="15"/>
    </row>
    <row r="20" spans="1:6" x14ac:dyDescent="0.25">
      <c r="A20" s="20" t="s">
        <v>14</v>
      </c>
      <c r="B20" s="15"/>
      <c r="C20" s="15"/>
      <c r="D20" s="15"/>
      <c r="E20" s="109" t="e">
        <f t="shared" si="0"/>
        <v>#DIV/0!</v>
      </c>
      <c r="F20" s="15"/>
    </row>
    <row r="21" spans="1:6" x14ac:dyDescent="0.25">
      <c r="A21" s="20" t="s">
        <v>15</v>
      </c>
      <c r="B21" s="15"/>
      <c r="C21" s="15"/>
      <c r="D21" s="15"/>
      <c r="E21" s="109" t="e">
        <f t="shared" si="0"/>
        <v>#DIV/0!</v>
      </c>
      <c r="F21" s="15"/>
    </row>
    <row r="22" spans="1:6" x14ac:dyDescent="0.25">
      <c r="A22" s="20" t="s">
        <v>16</v>
      </c>
      <c r="B22" s="15"/>
      <c r="C22" s="15"/>
      <c r="D22" s="15"/>
      <c r="E22" s="109" t="e">
        <f t="shared" si="0"/>
        <v>#DIV/0!</v>
      </c>
      <c r="F22" s="15"/>
    </row>
    <row r="23" spans="1:6" x14ac:dyDescent="0.25">
      <c r="A23" s="20" t="s">
        <v>17</v>
      </c>
      <c r="B23" s="15"/>
      <c r="C23" s="15"/>
      <c r="D23" s="15"/>
      <c r="E23" s="109" t="e">
        <f t="shared" si="0"/>
        <v>#DIV/0!</v>
      </c>
      <c r="F23" s="15"/>
    </row>
    <row r="24" spans="1:6" x14ac:dyDescent="0.25">
      <c r="A24" s="20" t="s">
        <v>18</v>
      </c>
      <c r="B24" s="15"/>
      <c r="C24" s="15"/>
      <c r="D24" s="15"/>
      <c r="E24" s="109" t="e">
        <f t="shared" si="0"/>
        <v>#DIV/0!</v>
      </c>
      <c r="F24" s="15"/>
    </row>
    <row r="25" spans="1:6" x14ac:dyDescent="0.25">
      <c r="A25" s="20" t="s">
        <v>19</v>
      </c>
      <c r="B25" s="15"/>
      <c r="C25" s="15"/>
      <c r="D25" s="15"/>
      <c r="E25" s="109" t="e">
        <f t="shared" si="0"/>
        <v>#DIV/0!</v>
      </c>
      <c r="F25" s="15"/>
    </row>
    <row r="26" spans="1:6" x14ac:dyDescent="0.25">
      <c r="A26" s="20" t="s">
        <v>20</v>
      </c>
      <c r="B26" s="15"/>
      <c r="C26" s="15"/>
      <c r="D26" s="15"/>
      <c r="E26" s="109" t="e">
        <f t="shared" si="0"/>
        <v>#DIV/0!</v>
      </c>
      <c r="F26" s="15"/>
    </row>
    <row r="27" spans="1:6" x14ac:dyDescent="0.25">
      <c r="A27" s="20" t="s">
        <v>21</v>
      </c>
      <c r="B27" s="15"/>
      <c r="C27" s="15"/>
      <c r="D27" s="15"/>
      <c r="E27" s="109" t="e">
        <f t="shared" si="0"/>
        <v>#DIV/0!</v>
      </c>
      <c r="F27" s="15"/>
    </row>
    <row r="28" spans="1:6" x14ac:dyDescent="0.25">
      <c r="A28" s="20" t="s">
        <v>22</v>
      </c>
      <c r="B28" s="15"/>
      <c r="C28" s="15"/>
      <c r="D28" s="15"/>
      <c r="E28" s="109" t="e">
        <f t="shared" si="0"/>
        <v>#DIV/0!</v>
      </c>
      <c r="F28" s="15"/>
    </row>
    <row r="29" spans="1:6" x14ac:dyDescent="0.25">
      <c r="A29" s="20" t="s">
        <v>23</v>
      </c>
      <c r="B29" s="15"/>
      <c r="C29" s="15"/>
      <c r="D29" s="15"/>
      <c r="E29" s="109" t="e">
        <f t="shared" si="0"/>
        <v>#DIV/0!</v>
      </c>
      <c r="F29" s="15"/>
    </row>
    <row r="30" spans="1:6" x14ac:dyDescent="0.25">
      <c r="A30" s="20" t="s">
        <v>24</v>
      </c>
      <c r="B30" s="15"/>
      <c r="C30" s="15"/>
      <c r="D30" s="15"/>
      <c r="E30" s="109" t="e">
        <f t="shared" si="0"/>
        <v>#DIV/0!</v>
      </c>
      <c r="F30" s="15"/>
    </row>
    <row r="31" spans="1:6" x14ac:dyDescent="0.25">
      <c r="A31" s="20" t="s">
        <v>25</v>
      </c>
      <c r="B31" s="15"/>
      <c r="C31" s="15"/>
      <c r="D31" s="15"/>
      <c r="E31" s="109" t="e">
        <f t="shared" si="0"/>
        <v>#DIV/0!</v>
      </c>
      <c r="F31" s="15"/>
    </row>
    <row r="33" spans="1:6" x14ac:dyDescent="0.25">
      <c r="A33" s="301" t="s">
        <v>392</v>
      </c>
      <c r="B33" s="302"/>
      <c r="C33" s="303"/>
      <c r="D33" s="303"/>
      <c r="E33" s="303"/>
      <c r="F33" s="304"/>
    </row>
    <row r="34" spans="1:6" x14ac:dyDescent="0.25">
      <c r="A34" s="301"/>
      <c r="B34" s="305"/>
      <c r="C34" s="306"/>
      <c r="D34" s="306"/>
      <c r="E34" s="306"/>
      <c r="F34" s="307"/>
    </row>
  </sheetData>
  <sheetProtection sheet="1" objects="1" scenarios="1" insertRows="0" deleteRows="0"/>
  <mergeCells count="2">
    <mergeCell ref="A33:A34"/>
    <mergeCell ref="B33:F34"/>
  </mergeCells>
  <dataValidations count="2">
    <dataValidation allowBlank="1" showErrorMessage="1" sqref="C6:D6" xr:uid="{00000000-0002-0000-0400-000000000000}"/>
    <dataValidation type="list" allowBlank="1" showErrorMessage="1" sqref="E6:F6" xr:uid="{00000000-0002-0000-0400-000001000000}">
      <formula1>niv_satisf</formula1>
    </dataValidation>
  </dataValidations>
  <pageMargins left="0" right="0" top="0.39370078740157477" bottom="0.39370078740157477" header="0" footer="0"/>
  <pageSetup paperSize="9" orientation="portrait" r:id="rId1"/>
  <headerFooter>
    <oddHeader>&amp;C&amp;A</oddHeader>
    <oddFooter>&amp;CPage &amp;P</oddFooter>
  </headerFooter>
  <drawing r:id="rId2"/>
  <extLst>
    <ext xmlns:x14="http://schemas.microsoft.com/office/spreadsheetml/2009/9/main" uri="{CCE6A557-97BC-4b89-ADB6-D9C93CAAB3DF}">
      <x14:dataValidations xmlns:xm="http://schemas.microsoft.com/office/excel/2006/main" count="2">
        <x14:dataValidation type="list" allowBlank="1" showInputMessage="1" xr:uid="{00000000-0002-0000-0400-000002000000}">
          <x14:formula1>
            <xm:f>Variables!$T$1:$T$5</xm:f>
          </x14:formula1>
          <xm:sqref>F7</xm:sqref>
        </x14:dataValidation>
        <x14:dataValidation type="list" errorStyle="information" allowBlank="1" showInputMessage="1" showErrorMessage="1" xr:uid="{00000000-0002-0000-0400-000003000000}">
          <x14:formula1>
            <xm:f>Variables!$T$1:$T$5</xm:f>
          </x14:formula1>
          <xm:sqref>F8:F31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A1:AMK90"/>
  <sheetViews>
    <sheetView zoomScale="55" zoomScaleNormal="55" workbookViewId="0">
      <selection activeCell="B5" sqref="B5"/>
    </sheetView>
  </sheetViews>
  <sheetFormatPr baseColWidth="10" defaultColWidth="11" defaultRowHeight="13.8" x14ac:dyDescent="0.25"/>
  <cols>
    <col min="1" max="1" width="13.19921875" style="2" customWidth="1"/>
    <col min="2" max="2" width="63.19921875" style="2" customWidth="1"/>
    <col min="3" max="4" width="10.69921875" style="2" customWidth="1"/>
    <col min="5" max="5" width="22.796875" style="2" customWidth="1"/>
    <col min="6" max="6" width="12.5" style="2" customWidth="1"/>
    <col min="7" max="1025" width="10.69921875" style="2" customWidth="1"/>
  </cols>
  <sheetData>
    <row r="1" spans="1:6" ht="15" x14ac:dyDescent="0.25">
      <c r="A1" s="1" t="s">
        <v>0</v>
      </c>
    </row>
    <row r="2" spans="1:6" ht="15" x14ac:dyDescent="0.25">
      <c r="A2" s="1" t="s">
        <v>373</v>
      </c>
    </row>
    <row r="3" spans="1:6" ht="15" x14ac:dyDescent="0.25">
      <c r="B3" s="290" t="s">
        <v>144</v>
      </c>
      <c r="C3" s="290"/>
      <c r="D3" s="290"/>
      <c r="E3" s="290"/>
    </row>
    <row r="5" spans="1:6" ht="96.6" x14ac:dyDescent="0.25">
      <c r="B5" s="7" t="s">
        <v>368</v>
      </c>
    </row>
    <row r="6" spans="1:6" x14ac:dyDescent="0.25">
      <c r="A6" s="20" t="s">
        <v>2</v>
      </c>
      <c r="B6" s="15"/>
      <c r="E6" s="85" t="s">
        <v>144</v>
      </c>
      <c r="F6" s="86" t="s">
        <v>145</v>
      </c>
    </row>
    <row r="7" spans="1:6" x14ac:dyDescent="0.25">
      <c r="A7" s="20" t="s">
        <v>3</v>
      </c>
      <c r="B7" s="15"/>
      <c r="E7" s="87">
        <v>0</v>
      </c>
      <c r="F7" s="88">
        <f>COUNTIF($B$6:$B$25,0)</f>
        <v>0</v>
      </c>
    </row>
    <row r="8" spans="1:6" x14ac:dyDescent="0.25">
      <c r="A8" s="20" t="s">
        <v>4</v>
      </c>
      <c r="B8" s="15"/>
      <c r="E8" s="87">
        <f>E7+1</f>
        <v>1</v>
      </c>
      <c r="F8" s="88">
        <f>COUNTIF($B$6:$B$25,1)</f>
        <v>0</v>
      </c>
    </row>
    <row r="9" spans="1:6" x14ac:dyDescent="0.25">
      <c r="A9" s="20" t="s">
        <v>5</v>
      </c>
      <c r="B9" s="15"/>
      <c r="E9" s="87">
        <f t="shared" ref="E9:E25" si="0">E8+1</f>
        <v>2</v>
      </c>
      <c r="F9" s="88">
        <f>COUNTIF($B$6:$B$25,2)</f>
        <v>0</v>
      </c>
    </row>
    <row r="10" spans="1:6" x14ac:dyDescent="0.25">
      <c r="A10" s="20" t="s">
        <v>6</v>
      </c>
      <c r="B10" s="15"/>
      <c r="E10" s="87">
        <f t="shared" si="0"/>
        <v>3</v>
      </c>
      <c r="F10" s="88">
        <f>COUNTIF($B$6:$B$25,3)</f>
        <v>0</v>
      </c>
    </row>
    <row r="11" spans="1:6" x14ac:dyDescent="0.25">
      <c r="A11" s="20" t="s">
        <v>7</v>
      </c>
      <c r="B11" s="15"/>
      <c r="E11" s="87">
        <f t="shared" si="0"/>
        <v>4</v>
      </c>
      <c r="F11" s="88">
        <f>COUNTIF($B$6:$B$25,4)</f>
        <v>0</v>
      </c>
    </row>
    <row r="12" spans="1:6" x14ac:dyDescent="0.25">
      <c r="A12" s="20" t="s">
        <v>8</v>
      </c>
      <c r="B12" s="15"/>
      <c r="E12" s="87">
        <f t="shared" si="0"/>
        <v>5</v>
      </c>
      <c r="F12" s="88">
        <f>COUNTIF($B$6:$B$25,5)</f>
        <v>0</v>
      </c>
    </row>
    <row r="13" spans="1:6" x14ac:dyDescent="0.25">
      <c r="A13" s="20" t="s">
        <v>9</v>
      </c>
      <c r="B13" s="15"/>
      <c r="E13" s="87">
        <f t="shared" si="0"/>
        <v>6</v>
      </c>
      <c r="F13" s="88">
        <f>COUNTIF($B$6:$B$25,6)</f>
        <v>0</v>
      </c>
    </row>
    <row r="14" spans="1:6" x14ac:dyDescent="0.25">
      <c r="A14" s="20" t="s">
        <v>10</v>
      </c>
      <c r="B14" s="15"/>
      <c r="E14" s="87">
        <f t="shared" si="0"/>
        <v>7</v>
      </c>
      <c r="F14" s="88">
        <f>COUNTIF($B$6:$B$25,7)</f>
        <v>0</v>
      </c>
    </row>
    <row r="15" spans="1:6" x14ac:dyDescent="0.25">
      <c r="A15" s="20" t="s">
        <v>11</v>
      </c>
      <c r="B15" s="15"/>
      <c r="E15" s="87">
        <f t="shared" si="0"/>
        <v>8</v>
      </c>
      <c r="F15" s="88">
        <f>COUNTIF($B$6:$B$25,8)</f>
        <v>0</v>
      </c>
    </row>
    <row r="16" spans="1:6" x14ac:dyDescent="0.25">
      <c r="A16" s="20" t="s">
        <v>12</v>
      </c>
      <c r="B16" s="15"/>
      <c r="E16" s="87">
        <f t="shared" si="0"/>
        <v>9</v>
      </c>
      <c r="F16" s="88">
        <f>COUNTIF($B$6:$B$25,9)</f>
        <v>0</v>
      </c>
    </row>
    <row r="17" spans="1:6" x14ac:dyDescent="0.25">
      <c r="A17" s="20" t="s">
        <v>13</v>
      </c>
      <c r="B17" s="15"/>
      <c r="E17" s="87">
        <f t="shared" si="0"/>
        <v>10</v>
      </c>
      <c r="F17" s="88">
        <f>COUNTIF($B$6:$B$25,10)</f>
        <v>0</v>
      </c>
    </row>
    <row r="18" spans="1:6" x14ac:dyDescent="0.25">
      <c r="A18" s="20" t="s">
        <v>14</v>
      </c>
      <c r="B18" s="15"/>
      <c r="E18" s="87">
        <f t="shared" si="0"/>
        <v>11</v>
      </c>
      <c r="F18" s="88">
        <f>COUNTIF($B$6:$B$25,11)</f>
        <v>0</v>
      </c>
    </row>
    <row r="19" spans="1:6" x14ac:dyDescent="0.25">
      <c r="A19" s="20" t="s">
        <v>15</v>
      </c>
      <c r="B19" s="15"/>
      <c r="E19" s="87">
        <f t="shared" si="0"/>
        <v>12</v>
      </c>
      <c r="F19" s="88">
        <f>COUNTIF($B$6:$B$25,12)</f>
        <v>0</v>
      </c>
    </row>
    <row r="20" spans="1:6" x14ac:dyDescent="0.25">
      <c r="A20" s="20" t="s">
        <v>16</v>
      </c>
      <c r="B20" s="15"/>
      <c r="E20" s="87">
        <f t="shared" si="0"/>
        <v>13</v>
      </c>
      <c r="F20" s="88">
        <f>COUNTIF($B$6:$B$25,13)</f>
        <v>0</v>
      </c>
    </row>
    <row r="21" spans="1:6" x14ac:dyDescent="0.25">
      <c r="A21" s="20" t="s">
        <v>17</v>
      </c>
      <c r="B21" s="15"/>
      <c r="E21" s="87">
        <f t="shared" si="0"/>
        <v>14</v>
      </c>
      <c r="F21" s="88">
        <f>COUNTIF($B$6:$B$25,14)</f>
        <v>0</v>
      </c>
    </row>
    <row r="22" spans="1:6" x14ac:dyDescent="0.25">
      <c r="A22" s="20" t="s">
        <v>18</v>
      </c>
      <c r="B22" s="15"/>
      <c r="E22" s="87">
        <f t="shared" si="0"/>
        <v>15</v>
      </c>
      <c r="F22" s="88">
        <f>COUNTIF($B$6:$B$25,15)</f>
        <v>0</v>
      </c>
    </row>
    <row r="23" spans="1:6" x14ac:dyDescent="0.25">
      <c r="A23" s="20" t="s">
        <v>19</v>
      </c>
      <c r="B23" s="15"/>
      <c r="E23" s="87">
        <f t="shared" si="0"/>
        <v>16</v>
      </c>
      <c r="F23" s="88">
        <f>COUNTIF($B$6:$B$25,16)</f>
        <v>0</v>
      </c>
    </row>
    <row r="24" spans="1:6" x14ac:dyDescent="0.25">
      <c r="A24" s="20" t="s">
        <v>20</v>
      </c>
      <c r="B24" s="15"/>
      <c r="E24" s="87">
        <f t="shared" si="0"/>
        <v>17</v>
      </c>
      <c r="F24" s="88">
        <f>COUNTIF($B$6:$B$25,17)</f>
        <v>0</v>
      </c>
    </row>
    <row r="25" spans="1:6" x14ac:dyDescent="0.25">
      <c r="A25" s="20" t="s">
        <v>21</v>
      </c>
      <c r="B25" s="15"/>
      <c r="E25" s="89">
        <f t="shared" si="0"/>
        <v>18</v>
      </c>
      <c r="F25" s="90">
        <f>COUNTIF($B$6:$B$25,18)</f>
        <v>0</v>
      </c>
    </row>
    <row r="26" spans="1:6" x14ac:dyDescent="0.25">
      <c r="A26" s="20" t="s">
        <v>22</v>
      </c>
      <c r="B26" s="15"/>
    </row>
    <row r="27" spans="1:6" x14ac:dyDescent="0.25">
      <c r="A27" s="20" t="s">
        <v>23</v>
      </c>
      <c r="B27" s="15"/>
    </row>
    <row r="28" spans="1:6" x14ac:dyDescent="0.25">
      <c r="A28" s="20" t="s">
        <v>24</v>
      </c>
      <c r="B28" s="15"/>
    </row>
    <row r="29" spans="1:6" x14ac:dyDescent="0.25">
      <c r="A29" s="20" t="s">
        <v>25</v>
      </c>
      <c r="B29" s="15"/>
    </row>
    <row r="31" spans="1:6" ht="27.6" x14ac:dyDescent="0.25">
      <c r="B31" s="210" t="s">
        <v>407</v>
      </c>
    </row>
    <row r="32" spans="1:6" ht="15" x14ac:dyDescent="0.25">
      <c r="B32" s="179"/>
    </row>
    <row r="33" spans="1:6" ht="74.25" customHeight="1" x14ac:dyDescent="0.25">
      <c r="B33" s="209" t="s">
        <v>406</v>
      </c>
    </row>
    <row r="34" spans="1:6" ht="15" customHeight="1" x14ac:dyDescent="0.25"/>
    <row r="35" spans="1:6" ht="15" x14ac:dyDescent="0.25">
      <c r="B35" s="290" t="s">
        <v>146</v>
      </c>
      <c r="C35" s="290"/>
      <c r="D35" s="290"/>
      <c r="E35" s="290"/>
    </row>
    <row r="36" spans="1:6" ht="15" x14ac:dyDescent="0.25">
      <c r="B36" s="6"/>
    </row>
    <row r="37" spans="1:6" ht="41.4" x14ac:dyDescent="0.25">
      <c r="B37" s="194" t="s">
        <v>369</v>
      </c>
      <c r="E37" s="28" t="s">
        <v>147</v>
      </c>
      <c r="F37" s="28" t="s">
        <v>145</v>
      </c>
    </row>
    <row r="38" spans="1:6" x14ac:dyDescent="0.25">
      <c r="A38" s="20" t="s">
        <v>2</v>
      </c>
      <c r="B38" s="24"/>
      <c r="E38" s="25" t="s">
        <v>149</v>
      </c>
      <c r="F38" s="25">
        <f>COUNTIF($B$38:$B$61,$E$38)</f>
        <v>0</v>
      </c>
    </row>
    <row r="39" spans="1:6" x14ac:dyDescent="0.25">
      <c r="A39" s="20" t="s">
        <v>3</v>
      </c>
      <c r="B39" s="24"/>
      <c r="E39" s="25" t="s">
        <v>187</v>
      </c>
      <c r="F39" s="25">
        <f>COUNTIF($B$38:$B$61,$E$39)</f>
        <v>0</v>
      </c>
    </row>
    <row r="40" spans="1:6" x14ac:dyDescent="0.25">
      <c r="A40" s="20" t="s">
        <v>4</v>
      </c>
      <c r="B40" s="24"/>
      <c r="E40" s="25" t="s">
        <v>148</v>
      </c>
      <c r="F40" s="25">
        <f>COUNTIF($B$38:$B$61,$E$40)</f>
        <v>0</v>
      </c>
    </row>
    <row r="41" spans="1:6" x14ac:dyDescent="0.25">
      <c r="A41" s="20" t="s">
        <v>5</v>
      </c>
      <c r="B41" s="24"/>
      <c r="E41" s="25" t="s">
        <v>213</v>
      </c>
      <c r="F41" s="25">
        <f>COUNTIF($B$38:$B$57,$E$41)</f>
        <v>0</v>
      </c>
    </row>
    <row r="42" spans="1:6" x14ac:dyDescent="0.25">
      <c r="A42" s="20" t="s">
        <v>6</v>
      </c>
      <c r="B42" s="24"/>
    </row>
    <row r="43" spans="1:6" x14ac:dyDescent="0.25">
      <c r="A43" s="20" t="s">
        <v>7</v>
      </c>
      <c r="B43" s="24"/>
    </row>
    <row r="44" spans="1:6" x14ac:dyDescent="0.25">
      <c r="A44" s="20" t="s">
        <v>8</v>
      </c>
      <c r="B44" s="24"/>
    </row>
    <row r="45" spans="1:6" x14ac:dyDescent="0.25">
      <c r="A45" s="20" t="s">
        <v>9</v>
      </c>
      <c r="B45" s="24"/>
    </row>
    <row r="46" spans="1:6" x14ac:dyDescent="0.25">
      <c r="A46" s="20" t="s">
        <v>10</v>
      </c>
      <c r="B46" s="24"/>
    </row>
    <row r="47" spans="1:6" x14ac:dyDescent="0.25">
      <c r="A47" s="20" t="s">
        <v>11</v>
      </c>
      <c r="B47" s="24"/>
    </row>
    <row r="48" spans="1:6" x14ac:dyDescent="0.25">
      <c r="A48" s="20" t="s">
        <v>12</v>
      </c>
      <c r="B48" s="24"/>
    </row>
    <row r="49" spans="1:2" x14ac:dyDescent="0.25">
      <c r="A49" s="20" t="s">
        <v>13</v>
      </c>
      <c r="B49" s="24"/>
    </row>
    <row r="50" spans="1:2" x14ac:dyDescent="0.25">
      <c r="A50" s="20" t="s">
        <v>14</v>
      </c>
      <c r="B50" s="24"/>
    </row>
    <row r="51" spans="1:2" x14ac:dyDescent="0.25">
      <c r="A51" s="20" t="s">
        <v>15</v>
      </c>
      <c r="B51" s="24"/>
    </row>
    <row r="52" spans="1:2" x14ac:dyDescent="0.25">
      <c r="A52" s="20" t="s">
        <v>16</v>
      </c>
      <c r="B52" s="24"/>
    </row>
    <row r="53" spans="1:2" x14ac:dyDescent="0.25">
      <c r="A53" s="20" t="s">
        <v>17</v>
      </c>
      <c r="B53" s="24"/>
    </row>
    <row r="54" spans="1:2" x14ac:dyDescent="0.25">
      <c r="A54" s="20" t="s">
        <v>18</v>
      </c>
      <c r="B54" s="24"/>
    </row>
    <row r="55" spans="1:2" x14ac:dyDescent="0.25">
      <c r="A55" s="20" t="s">
        <v>19</v>
      </c>
      <c r="B55" s="24"/>
    </row>
    <row r="56" spans="1:2" x14ac:dyDescent="0.25">
      <c r="A56" s="20" t="s">
        <v>20</v>
      </c>
      <c r="B56" s="24"/>
    </row>
    <row r="57" spans="1:2" x14ac:dyDescent="0.25">
      <c r="A57" s="20" t="s">
        <v>21</v>
      </c>
      <c r="B57" s="24"/>
    </row>
    <row r="58" spans="1:2" x14ac:dyDescent="0.25">
      <c r="A58" s="20" t="s">
        <v>22</v>
      </c>
      <c r="B58" s="24"/>
    </row>
    <row r="59" spans="1:2" x14ac:dyDescent="0.25">
      <c r="A59" s="20" t="s">
        <v>23</v>
      </c>
      <c r="B59" s="24"/>
    </row>
    <row r="60" spans="1:2" x14ac:dyDescent="0.25">
      <c r="A60" s="20" t="s">
        <v>24</v>
      </c>
      <c r="B60" s="24"/>
    </row>
    <row r="61" spans="1:2" x14ac:dyDescent="0.25">
      <c r="A61" s="20" t="s">
        <v>25</v>
      </c>
      <c r="B61" s="24"/>
    </row>
    <row r="65" spans="1:6" ht="5.25" customHeight="1" x14ac:dyDescent="0.25"/>
    <row r="66" spans="1:6" ht="51" customHeight="1" x14ac:dyDescent="0.25">
      <c r="B66" s="7" t="s">
        <v>408</v>
      </c>
      <c r="E66" s="29" t="s">
        <v>150</v>
      </c>
      <c r="F66" s="28" t="s">
        <v>145</v>
      </c>
    </row>
    <row r="67" spans="1:6" x14ac:dyDescent="0.25">
      <c r="A67" s="20" t="s">
        <v>2</v>
      </c>
      <c r="B67" s="30"/>
      <c r="E67" s="31">
        <v>0</v>
      </c>
      <c r="F67" s="25">
        <f>COUNTIF(B67:B86,"=0")</f>
        <v>0</v>
      </c>
    </row>
    <row r="68" spans="1:6" x14ac:dyDescent="0.25">
      <c r="A68" s="20" t="s">
        <v>3</v>
      </c>
      <c r="B68" s="30"/>
      <c r="E68" s="25" t="s">
        <v>151</v>
      </c>
      <c r="F68" s="25">
        <f>COUNTIF(B67:B86,"&gt;0")-SUM(F69:F70)</f>
        <v>0</v>
      </c>
    </row>
    <row r="69" spans="1:6" x14ac:dyDescent="0.25">
      <c r="A69" s="20" t="s">
        <v>4</v>
      </c>
      <c r="B69" s="30"/>
      <c r="E69" s="25" t="s">
        <v>152</v>
      </c>
      <c r="F69" s="25">
        <f>COUNTIF(B67:B86,"&gt;5")-F70</f>
        <v>0</v>
      </c>
    </row>
    <row r="70" spans="1:6" x14ac:dyDescent="0.25">
      <c r="A70" s="20" t="s">
        <v>5</v>
      </c>
      <c r="B70" s="30"/>
      <c r="E70" s="25" t="s">
        <v>153</v>
      </c>
      <c r="F70" s="25">
        <f>COUNTIF(B67:B86,"&gt;10")</f>
        <v>0</v>
      </c>
    </row>
    <row r="71" spans="1:6" x14ac:dyDescent="0.25">
      <c r="A71" s="20" t="s">
        <v>6</v>
      </c>
      <c r="B71" s="30"/>
      <c r="E71" s="2" t="s">
        <v>154</v>
      </c>
      <c r="F71" s="2">
        <f>SUM(F67:F70)</f>
        <v>0</v>
      </c>
    </row>
    <row r="72" spans="1:6" x14ac:dyDescent="0.25">
      <c r="A72" s="20" t="s">
        <v>7</v>
      </c>
      <c r="B72" s="30"/>
    </row>
    <row r="73" spans="1:6" x14ac:dyDescent="0.25">
      <c r="A73" s="20" t="s">
        <v>8</v>
      </c>
      <c r="B73" s="30"/>
    </row>
    <row r="74" spans="1:6" x14ac:dyDescent="0.25">
      <c r="A74" s="20" t="s">
        <v>9</v>
      </c>
      <c r="B74" s="30"/>
    </row>
    <row r="75" spans="1:6" x14ac:dyDescent="0.25">
      <c r="A75" s="20" t="s">
        <v>10</v>
      </c>
      <c r="B75" s="30"/>
    </row>
    <row r="76" spans="1:6" x14ac:dyDescent="0.25">
      <c r="A76" s="20" t="s">
        <v>11</v>
      </c>
      <c r="B76" s="30"/>
    </row>
    <row r="77" spans="1:6" x14ac:dyDescent="0.25">
      <c r="A77" s="20" t="s">
        <v>12</v>
      </c>
      <c r="B77" s="30"/>
    </row>
    <row r="78" spans="1:6" x14ac:dyDescent="0.25">
      <c r="A78" s="20" t="s">
        <v>13</v>
      </c>
      <c r="B78" s="30"/>
    </row>
    <row r="79" spans="1:6" x14ac:dyDescent="0.25">
      <c r="A79" s="20" t="s">
        <v>14</v>
      </c>
      <c r="B79" s="30"/>
    </row>
    <row r="80" spans="1:6" x14ac:dyDescent="0.25">
      <c r="A80" s="20" t="s">
        <v>15</v>
      </c>
      <c r="B80" s="30"/>
    </row>
    <row r="81" spans="1:2" x14ac:dyDescent="0.25">
      <c r="A81" s="20" t="s">
        <v>16</v>
      </c>
      <c r="B81" s="30"/>
    </row>
    <row r="82" spans="1:2" x14ac:dyDescent="0.25">
      <c r="A82" s="20" t="s">
        <v>17</v>
      </c>
      <c r="B82" s="30"/>
    </row>
    <row r="83" spans="1:2" x14ac:dyDescent="0.25">
      <c r="A83" s="20" t="s">
        <v>18</v>
      </c>
      <c r="B83" s="30"/>
    </row>
    <row r="84" spans="1:2" x14ac:dyDescent="0.25">
      <c r="A84" s="20" t="s">
        <v>19</v>
      </c>
      <c r="B84" s="30"/>
    </row>
    <row r="85" spans="1:2" x14ac:dyDescent="0.25">
      <c r="A85" s="20" t="s">
        <v>20</v>
      </c>
      <c r="B85" s="30"/>
    </row>
    <row r="86" spans="1:2" x14ac:dyDescent="0.25">
      <c r="A86" s="20" t="s">
        <v>21</v>
      </c>
      <c r="B86" s="30"/>
    </row>
    <row r="87" spans="1:2" x14ac:dyDescent="0.25">
      <c r="A87" s="20" t="s">
        <v>22</v>
      </c>
      <c r="B87" s="30"/>
    </row>
    <row r="88" spans="1:2" x14ac:dyDescent="0.25">
      <c r="A88" s="20" t="s">
        <v>23</v>
      </c>
      <c r="B88" s="30"/>
    </row>
    <row r="89" spans="1:2" x14ac:dyDescent="0.25">
      <c r="A89" s="20" t="s">
        <v>24</v>
      </c>
      <c r="B89" s="30"/>
    </row>
    <row r="90" spans="1:2" x14ac:dyDescent="0.25">
      <c r="A90" s="20" t="s">
        <v>25</v>
      </c>
      <c r="B90" s="30"/>
    </row>
  </sheetData>
  <mergeCells count="2">
    <mergeCell ref="B35:E35"/>
    <mergeCell ref="B3:E3"/>
  </mergeCells>
  <dataValidations count="1">
    <dataValidation allowBlank="1" showErrorMessage="1" sqref="B67:B90 B6:B30 B33" xr:uid="{00000000-0002-0000-0500-000000000000}"/>
  </dataValidations>
  <pageMargins left="0" right="0" top="0.39370078740157477" bottom="0.39370078740157477" header="0" footer="0"/>
  <pageSetup paperSize="9" orientation="portrait" r:id="rId1"/>
  <headerFooter>
    <oddHeader>&amp;C&amp;A</oddHeader>
    <oddFooter>&amp;CPage &amp;P</oddFooter>
  </headerFooter>
  <drawing r:id="rId2"/>
  <extLst>
    <ext xmlns:x14="http://schemas.microsoft.com/office/spreadsheetml/2009/9/main" uri="{CCE6A557-97BC-4b89-ADB6-D9C93CAAB3DF}">
      <x14:dataValidations xmlns:xm="http://schemas.microsoft.com/office/excel/2006/main" count="2">
        <x14:dataValidation type="list" allowBlank="1" showErrorMessage="1" xr:uid="{00000000-0002-0000-0500-000001000000}">
          <x14:formula1>
            <xm:f>Variables!$F$1:$F$3</xm:f>
          </x14:formula1>
          <xm:sqref>N43:N66</xm:sqref>
        </x14:dataValidation>
        <x14:dataValidation type="list" allowBlank="1" showErrorMessage="1" xr:uid="{00000000-0002-0000-0500-000002000000}">
          <x14:formula1>
            <xm:f>Variables!$F$1:$F$4</xm:f>
          </x14:formula1>
          <xm:sqref>B38:B61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2"/>
  <sheetViews>
    <sheetView zoomScale="80" zoomScaleNormal="80" workbookViewId="0">
      <selection activeCell="B5" sqref="B5"/>
    </sheetView>
  </sheetViews>
  <sheetFormatPr baseColWidth="10" defaultColWidth="11" defaultRowHeight="13.8" x14ac:dyDescent="0.25"/>
  <cols>
    <col min="1" max="1" width="23.5" customWidth="1"/>
    <col min="2" max="2" width="13.796875" customWidth="1"/>
  </cols>
  <sheetData>
    <row r="1" spans="1:8" ht="15" x14ac:dyDescent="0.25">
      <c r="A1" s="1" t="s">
        <v>371</v>
      </c>
    </row>
    <row r="2" spans="1:8" ht="20.399999999999999" x14ac:dyDescent="0.35">
      <c r="A2" s="311" t="s">
        <v>155</v>
      </c>
      <c r="B2" s="311"/>
      <c r="C2" s="311"/>
      <c r="D2" s="311"/>
      <c r="E2" s="138"/>
    </row>
    <row r="3" spans="1:8" ht="20.399999999999999" x14ac:dyDescent="0.35">
      <c r="A3" s="196"/>
      <c r="B3" s="196"/>
      <c r="C3" s="196"/>
      <c r="D3" s="196"/>
      <c r="E3" s="138"/>
    </row>
    <row r="4" spans="1:8" x14ac:dyDescent="0.25">
      <c r="A4" s="200" t="s">
        <v>156</v>
      </c>
      <c r="B4" s="200">
        <f>'1.Info groupe'!O1</f>
        <v>2026</v>
      </c>
    </row>
    <row r="6" spans="1:8" ht="15" x14ac:dyDescent="0.25">
      <c r="A6" s="308" t="s">
        <v>157</v>
      </c>
      <c r="B6" s="308"/>
      <c r="C6" s="308"/>
      <c r="D6" s="308"/>
      <c r="E6" s="308"/>
      <c r="F6" s="152"/>
      <c r="G6" s="152"/>
      <c r="H6" s="152"/>
    </row>
    <row r="7" spans="1:8" x14ac:dyDescent="0.25">
      <c r="A7" s="139" t="s">
        <v>158</v>
      </c>
      <c r="B7" s="139"/>
    </row>
    <row r="32" spans="1:2" ht="31.5" customHeight="1" x14ac:dyDescent="0.25">
      <c r="A32" s="139" t="s">
        <v>159</v>
      </c>
      <c r="B32" s="178" t="s">
        <v>160</v>
      </c>
    </row>
    <row r="33" spans="1:2" x14ac:dyDescent="0.25">
      <c r="A33" s="144" t="s">
        <v>66</v>
      </c>
      <c r="B33" s="195" t="s">
        <v>161</v>
      </c>
    </row>
    <row r="58" spans="1:2" x14ac:dyDescent="0.25">
      <c r="A58" s="139" t="s">
        <v>162</v>
      </c>
    </row>
    <row r="59" spans="1:2" ht="22.8" x14ac:dyDescent="0.25">
      <c r="A59" s="140" t="s">
        <v>163</v>
      </c>
      <c r="B59" s="140" t="s">
        <v>164</v>
      </c>
    </row>
    <row r="60" spans="1:2" x14ac:dyDescent="0.25">
      <c r="A60" s="141">
        <f>'3.1 .Evolution des pratiques'!B26</f>
        <v>0</v>
      </c>
      <c r="B60" s="141">
        <f>'3.1 .Evolution des pratiques'!$C$26</f>
        <v>0</v>
      </c>
    </row>
    <row r="61" spans="1:2" x14ac:dyDescent="0.25">
      <c r="A61" s="141">
        <f>'3.1 .Evolution des pratiques'!B27</f>
        <v>0</v>
      </c>
      <c r="B61" s="141">
        <f>'3.1 .Evolution des pratiques'!$C$27</f>
        <v>0</v>
      </c>
    </row>
    <row r="62" spans="1:2" x14ac:dyDescent="0.25">
      <c r="A62" s="141">
        <f>'3.1 .Evolution des pratiques'!B28</f>
        <v>0</v>
      </c>
      <c r="B62" s="141">
        <f>'3.1 .Evolution des pratiques'!$C$28</f>
        <v>0</v>
      </c>
    </row>
    <row r="63" spans="1:2" x14ac:dyDescent="0.25">
      <c r="A63" s="141">
        <f>'3.1 .Evolution des pratiques'!B29</f>
        <v>0</v>
      </c>
      <c r="B63" s="141">
        <f>'3.1 .Evolution des pratiques'!$C$29</f>
        <v>0</v>
      </c>
    </row>
    <row r="64" spans="1:2" x14ac:dyDescent="0.25">
      <c r="A64" s="141">
        <f>'3.1 .Evolution des pratiques'!B30</f>
        <v>0</v>
      </c>
      <c r="B64" s="141">
        <f>'3.1 .Evolution des pratiques'!$C$30</f>
        <v>0</v>
      </c>
    </row>
    <row r="65" spans="1:2" x14ac:dyDescent="0.25">
      <c r="A65" s="141">
        <f>'3.1 .Evolution des pratiques'!B31</f>
        <v>0</v>
      </c>
      <c r="B65" s="141">
        <f>'3.1 .Evolution des pratiques'!$C$31</f>
        <v>0</v>
      </c>
    </row>
    <row r="66" spans="1:2" x14ac:dyDescent="0.25">
      <c r="A66" s="141">
        <f>'3.1 .Evolution des pratiques'!B32</f>
        <v>0</v>
      </c>
      <c r="B66" s="141">
        <f>'3.1 .Evolution des pratiques'!$C$32</f>
        <v>0</v>
      </c>
    </row>
    <row r="67" spans="1:2" x14ac:dyDescent="0.25">
      <c r="A67" s="141">
        <f>'3.1 .Evolution des pratiques'!B33</f>
        <v>0</v>
      </c>
      <c r="B67" s="141">
        <f>'3.1 .Evolution des pratiques'!$C$33</f>
        <v>0</v>
      </c>
    </row>
    <row r="68" spans="1:2" x14ac:dyDescent="0.25">
      <c r="A68" s="141">
        <f>'3.1 .Evolution des pratiques'!B34</f>
        <v>0</v>
      </c>
      <c r="B68" s="141">
        <f>'3.1 .Evolution des pratiques'!$C$34</f>
        <v>0</v>
      </c>
    </row>
    <row r="85" spans="1:8" ht="15" x14ac:dyDescent="0.25">
      <c r="A85" s="309" t="s">
        <v>165</v>
      </c>
      <c r="B85" s="309"/>
      <c r="C85" s="309"/>
      <c r="D85" s="309"/>
      <c r="E85" s="309"/>
      <c r="F85" s="152"/>
      <c r="G85" s="152"/>
      <c r="H85" s="152"/>
    </row>
    <row r="101" spans="1:8" ht="15" x14ac:dyDescent="0.25">
      <c r="F101" s="152"/>
      <c r="G101" s="152"/>
      <c r="H101" s="152"/>
    </row>
    <row r="112" spans="1:8" ht="15" x14ac:dyDescent="0.25">
      <c r="A112" s="310" t="s">
        <v>166</v>
      </c>
      <c r="B112" s="310"/>
      <c r="C112" s="310"/>
      <c r="D112" s="310"/>
      <c r="E112" s="310"/>
    </row>
  </sheetData>
  <mergeCells count="4">
    <mergeCell ref="A6:E6"/>
    <mergeCell ref="A85:E85"/>
    <mergeCell ref="A112:E112"/>
    <mergeCell ref="A2:D2"/>
  </mergeCells>
  <conditionalFormatting sqref="A60:B83">
    <cfRule type="cellIs" dxfId="3" priority="2" operator="equal">
      <formula>0</formula>
    </cfRule>
  </conditionalFormatting>
  <conditionalFormatting sqref="N55:N56">
    <cfRule type="containsText" dxfId="2" priority="1" operator="containsText" text="Erreur sur calcul IFT">
      <formula>NOT(ISERROR(SEARCH("Erreur sur calcul IFT",N55)))</formula>
    </cfRule>
  </conditionalFormatting>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Etiquettes!$E$4:$E$241</xm:f>
          </x14:formula1>
          <xm:sqref>A33:A34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08"/>
  <sheetViews>
    <sheetView zoomScale="85" zoomScaleNormal="85" workbookViewId="0">
      <selection activeCell="B4" sqref="B4"/>
    </sheetView>
  </sheetViews>
  <sheetFormatPr baseColWidth="10" defaultColWidth="11" defaultRowHeight="13.8" x14ac:dyDescent="0.25"/>
  <cols>
    <col min="1" max="1" width="23.5" customWidth="1"/>
    <col min="2" max="2" width="13.796875" customWidth="1"/>
  </cols>
  <sheetData>
    <row r="1" spans="1:8" ht="15" x14ac:dyDescent="0.25">
      <c r="A1" s="1" t="s">
        <v>372</v>
      </c>
    </row>
    <row r="2" spans="1:8" ht="20.399999999999999" x14ac:dyDescent="0.35">
      <c r="A2" s="311" t="s">
        <v>370</v>
      </c>
      <c r="B2" s="311"/>
      <c r="C2" s="311"/>
      <c r="D2" s="311"/>
      <c r="E2" s="138"/>
    </row>
    <row r="3" spans="1:8" x14ac:dyDescent="0.25">
      <c r="A3" s="199" t="s">
        <v>156</v>
      </c>
      <c r="B3" s="200">
        <f>'1.Info groupe'!O1</f>
        <v>2026</v>
      </c>
    </row>
    <row r="5" spans="1:8" ht="15" x14ac:dyDescent="0.25">
      <c r="A5" s="308" t="s">
        <v>157</v>
      </c>
      <c r="B5" s="308"/>
      <c r="C5" s="308"/>
      <c r="D5" s="308"/>
      <c r="E5" s="308"/>
      <c r="F5" s="152"/>
      <c r="G5" s="152"/>
      <c r="H5" s="152"/>
    </row>
    <row r="6" spans="1:8" x14ac:dyDescent="0.25">
      <c r="A6" s="139" t="s">
        <v>158</v>
      </c>
      <c r="B6" s="139"/>
    </row>
    <row r="27" spans="1:1" x14ac:dyDescent="0.25">
      <c r="A27" s="139"/>
    </row>
    <row r="33" spans="1:2" x14ac:dyDescent="0.25">
      <c r="A33" s="139" t="s">
        <v>162</v>
      </c>
    </row>
    <row r="34" spans="1:2" ht="22.8" x14ac:dyDescent="0.25">
      <c r="A34" s="140" t="s">
        <v>163</v>
      </c>
      <c r="B34" s="140" t="s">
        <v>164</v>
      </c>
    </row>
    <row r="35" spans="1:2" x14ac:dyDescent="0.25">
      <c r="A35" s="141">
        <f>'3.1 .Evolution des pratiques'!B26</f>
        <v>0</v>
      </c>
      <c r="B35" s="141">
        <f>'3.1 .Evolution des pratiques'!$C$26</f>
        <v>0</v>
      </c>
    </row>
    <row r="36" spans="1:2" x14ac:dyDescent="0.25">
      <c r="A36" s="141">
        <f>'3.1 .Evolution des pratiques'!B27</f>
        <v>0</v>
      </c>
      <c r="B36" s="141">
        <f>'3.1 .Evolution des pratiques'!$C$27</f>
        <v>0</v>
      </c>
    </row>
    <row r="37" spans="1:2" x14ac:dyDescent="0.25">
      <c r="A37" s="141">
        <f>'3.1 .Evolution des pratiques'!B28</f>
        <v>0</v>
      </c>
      <c r="B37" s="141">
        <f>'3.1 .Evolution des pratiques'!$C$28</f>
        <v>0</v>
      </c>
    </row>
    <row r="38" spans="1:2" x14ac:dyDescent="0.25">
      <c r="A38" s="141">
        <f>'3.1 .Evolution des pratiques'!B29</f>
        <v>0</v>
      </c>
      <c r="B38" s="141">
        <f>'3.1 .Evolution des pratiques'!$C$29</f>
        <v>0</v>
      </c>
    </row>
    <row r="39" spans="1:2" x14ac:dyDescent="0.25">
      <c r="A39" s="141">
        <f>'3.1 .Evolution des pratiques'!B30</f>
        <v>0</v>
      </c>
      <c r="B39" s="141">
        <f>'3.1 .Evolution des pratiques'!$C$30</f>
        <v>0</v>
      </c>
    </row>
    <row r="40" spans="1:2" x14ac:dyDescent="0.25">
      <c r="A40" s="141">
        <f>'3.1 .Evolution des pratiques'!B31</f>
        <v>0</v>
      </c>
      <c r="B40" s="141">
        <f>'3.1 .Evolution des pratiques'!$C$31</f>
        <v>0</v>
      </c>
    </row>
    <row r="41" spans="1:2" x14ac:dyDescent="0.25">
      <c r="A41" s="141">
        <f>'3.1 .Evolution des pratiques'!B32</f>
        <v>0</v>
      </c>
      <c r="B41" s="141">
        <f>'3.1 .Evolution des pratiques'!$C$32</f>
        <v>0</v>
      </c>
    </row>
    <row r="42" spans="1:2" x14ac:dyDescent="0.25">
      <c r="A42" s="141">
        <f>'3.1 .Evolution des pratiques'!B33</f>
        <v>0</v>
      </c>
      <c r="B42" s="141">
        <f>'3.1 .Evolution des pratiques'!$C$33</f>
        <v>0</v>
      </c>
    </row>
    <row r="43" spans="1:2" x14ac:dyDescent="0.25">
      <c r="A43" s="141">
        <f>'3.1 .Evolution des pratiques'!B34</f>
        <v>0</v>
      </c>
      <c r="B43" s="141">
        <f>'3.1 .Evolution des pratiques'!$C$34</f>
        <v>0</v>
      </c>
    </row>
    <row r="55" spans="6:8" ht="15" x14ac:dyDescent="0.25">
      <c r="F55" s="152"/>
      <c r="G55" s="152"/>
      <c r="H55" s="152"/>
    </row>
    <row r="71" spans="6:8" ht="15" x14ac:dyDescent="0.25">
      <c r="F71" s="152"/>
      <c r="G71" s="152"/>
      <c r="H71" s="152"/>
    </row>
    <row r="85" spans="1:5" ht="15" x14ac:dyDescent="0.25">
      <c r="A85" s="309" t="s">
        <v>165</v>
      </c>
      <c r="B85" s="309"/>
      <c r="C85" s="309"/>
      <c r="D85" s="309"/>
      <c r="E85" s="309"/>
    </row>
    <row r="108" spans="1:5" ht="15" x14ac:dyDescent="0.25">
      <c r="A108" s="310" t="s">
        <v>166</v>
      </c>
      <c r="B108" s="310"/>
      <c r="C108" s="310"/>
      <c r="D108" s="310"/>
      <c r="E108" s="310"/>
    </row>
  </sheetData>
  <mergeCells count="4">
    <mergeCell ref="A108:E108"/>
    <mergeCell ref="A85:E85"/>
    <mergeCell ref="A5:E5"/>
    <mergeCell ref="A2:D2"/>
  </mergeCells>
  <conditionalFormatting sqref="A35:B53">
    <cfRule type="cellIs" dxfId="1" priority="1" operator="equal">
      <formula>0</formula>
    </cfRule>
  </conditionalFormatting>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241"/>
  <sheetViews>
    <sheetView workbookViewId="0">
      <selection activeCell="G12" sqref="G12"/>
    </sheetView>
  </sheetViews>
  <sheetFormatPr baseColWidth="10" defaultColWidth="11" defaultRowHeight="13.8" x14ac:dyDescent="0.25"/>
  <cols>
    <col min="1" max="1" width="21.09765625" bestFit="1" customWidth="1"/>
    <col min="8" max="8" width="15.19921875" customWidth="1"/>
  </cols>
  <sheetData>
    <row r="1" spans="1:20" ht="99" customHeight="1" x14ac:dyDescent="0.25">
      <c r="A1" s="56" t="str">
        <f>IF(ISBLANK('2.IFT par an hors viti'!A11),"",'2.IFT par an hors viti'!A11)</f>
        <v>Id_Groupe
Ne pas mentionner les noms des exploitants dans cet onglet</v>
      </c>
      <c r="B1" s="56" t="str">
        <f>IF(ISBLANK('2.IFT par an hors viti'!B11),"",'2.IFT par an hors viti'!B11)</f>
        <v>Numéro de l'exploitation
Ne pas modifier les numéros d'exploitation</v>
      </c>
      <c r="C1" s="56" t="str">
        <f>IF(ISBLANK('2.IFT par an hors viti'!C11),"",'2.IFT par an hors viti'!C11)</f>
        <v>Culture</v>
      </c>
      <c r="D1" s="56" t="str">
        <f>IF(ISBLANK('2.IFT par an hors viti'!F11),"",'2.IFT par an hors viti'!F11)</f>
        <v>IFT Herbicides (hors biocontrole) incluant le glyphosate)</v>
      </c>
      <c r="E1" s="56" t="str">
        <f>IF(ISBLANK('2.IFT par an hors viti'!H11),"",'2.IFT par an hors viti'!H11)</f>
        <v>IFT Fongicides (hors biocontrole)</v>
      </c>
      <c r="F1" s="56" t="str">
        <f>IF(ISBLANK('2.IFT par an hors viti'!I11),"",'2.IFT par an hors viti'!I11)</f>
        <v>IFT Insecticides (hors biocontrole)</v>
      </c>
      <c r="G1" s="56" t="str">
        <f>IF(ISBLANK('2.IFT par an hors viti'!J11),"",'2.IFT par an hors viti'!J11)</f>
        <v>Traitement des semences (hors biocontrole)</v>
      </c>
      <c r="H1" s="56" t="str">
        <f>IF(ISBLANK('2.IFT par an hors viti'!K11),"",'2.IFT par an hors viti'!K11)</f>
        <v>Autres traitements (hors herbi, fongi, insecticide traitement semence et biocontôle)</v>
      </c>
      <c r="I1" s="56" t="str">
        <f>IF(ISBLANK('2.IFT par an hors viti'!L11),"",'2.IFT par an hors viti'!L11)</f>
        <v>Total : IFT Hors biocontrôle</v>
      </c>
      <c r="J1" s="56" t="str">
        <f>IF(ISBLANK('2.IFT par an hors viti'!M11),"",'2.IFT par an hors viti'!M11)</f>
        <v>IFT Biocontrôle total</v>
      </c>
      <c r="O1" t="s">
        <v>46</v>
      </c>
      <c r="P1" t="s">
        <v>48</v>
      </c>
      <c r="Q1" t="s">
        <v>49</v>
      </c>
      <c r="R1" t="s">
        <v>50</v>
      </c>
      <c r="S1" t="s">
        <v>167</v>
      </c>
      <c r="T1" t="s">
        <v>52</v>
      </c>
    </row>
    <row r="2" spans="1:20" ht="27.6" x14ac:dyDescent="0.25">
      <c r="A2" s="56">
        <f>IF(ISBLANK('2.IFT par an hors viti'!A12),"",'2.IFT par an hors viti'!A12)</f>
        <v>0</v>
      </c>
      <c r="B2" s="56" t="str">
        <f>IF(ISBLANK('2.IFT par an hors viti'!B12),"",'2.IFT par an hors viti'!B12)</f>
        <v>Exploitation 1</v>
      </c>
      <c r="C2" s="56" t="str">
        <f>IF(ISBLANK('2.IFT par an hors viti'!C12),"",'2.IFT par an hors viti'!C12)</f>
        <v>Blé tendre</v>
      </c>
      <c r="D2" s="56" t="str">
        <f>IF(ISBLANK('2.IFT par an hors viti'!F12),"",'2.IFT par an hors viti'!F12)</f>
        <v/>
      </c>
      <c r="E2" s="56" t="str">
        <f>IF(ISBLANK('2.IFT par an hors viti'!H12),"",'2.IFT par an hors viti'!H12)</f>
        <v/>
      </c>
      <c r="F2" s="56" t="str">
        <f>IF(ISBLANK('2.IFT par an hors viti'!I12),"",'2.IFT par an hors viti'!I12)</f>
        <v/>
      </c>
      <c r="G2" s="56" t="str">
        <f>IF(ISBLANK('2.IFT par an hors viti'!J12),"",'2.IFT par an hors viti'!J12)</f>
        <v/>
      </c>
      <c r="H2" s="56" t="str">
        <f>IF(ISBLANK('2.IFT par an hors viti'!K12),"",'2.IFT par an hors viti'!K12)</f>
        <v/>
      </c>
      <c r="I2" s="56" t="str">
        <f>IF(ISBLANK('2.IFT par an hors viti'!L12),"",'2.IFT par an hors viti'!L12)</f>
        <v/>
      </c>
      <c r="J2" s="56" t="str">
        <f>IF(ISBLANK('2.IFT par an hors viti'!M12),"",'2.IFT par an hors viti'!M12)</f>
        <v/>
      </c>
      <c r="N2" s="112" t="s">
        <v>2</v>
      </c>
      <c r="O2" t="e">
        <f>VLOOKUP('4.1 . Synthèse du groupe'!$A$33,Cultures_IFT!$C$1:'Cultures_IFT'!$J$11,2,FALSE)</f>
        <v>#N/A</v>
      </c>
      <c r="P2" t="e">
        <f>VLOOKUP('4.1 . Synthèse du groupe'!$A$33,Cultures_IFT!$C$1:'Cultures_IFT'!$J$11,3,FALSE)</f>
        <v>#N/A</v>
      </c>
      <c r="Q2" t="e">
        <f>VLOOKUP('4.1 . Synthèse du groupe'!$A$33,Cultures_IFT!$C$1:'Cultures_IFT'!$J$11,4,FALSE)</f>
        <v>#N/A</v>
      </c>
      <c r="R2" t="e">
        <f>VLOOKUP('4.1 . Synthèse du groupe'!$A$33,Cultures_IFT!$C$1:'Cultures_IFT'!$J$11,5,FALSE)</f>
        <v>#N/A</v>
      </c>
      <c r="S2" t="e">
        <f>VLOOKUP('4.1 . Synthèse du groupe'!$A$33,Cultures_IFT!$C$1:'Cultures_IFT'!$J$11,6,FALSE)</f>
        <v>#N/A</v>
      </c>
      <c r="T2" t="e">
        <f>VLOOKUP('4.1 . Synthèse du groupe'!$A$33,Cultures_IFT!$C$1:'Cultures_IFT'!$J$11,8,FALSE)</f>
        <v>#N/A</v>
      </c>
    </row>
    <row r="3" spans="1:20" ht="27.6" x14ac:dyDescent="0.25">
      <c r="A3" s="56">
        <f>IF(ISBLANK('2.IFT par an hors viti'!A13),"",'2.IFT par an hors viti'!A13)</f>
        <v>0</v>
      </c>
      <c r="B3" s="56" t="str">
        <f>IF(ISBLANK('2.IFT par an hors viti'!B13),"",'2.IFT par an hors viti'!B13)</f>
        <v>Exploitation 1</v>
      </c>
      <c r="C3" s="56" t="str">
        <f>IF(ISBLANK('2.IFT par an hors viti'!C13),"",'2.IFT par an hors viti'!C13)</f>
        <v>Blé dur</v>
      </c>
      <c r="D3" s="56" t="str">
        <f>IF(ISBLANK('2.IFT par an hors viti'!F13),"",'2.IFT par an hors viti'!F13)</f>
        <v/>
      </c>
      <c r="E3" s="56" t="str">
        <f>IF(ISBLANK('2.IFT par an hors viti'!H13),"",'2.IFT par an hors viti'!H13)</f>
        <v/>
      </c>
      <c r="F3" s="56" t="str">
        <f>IF(ISBLANK('2.IFT par an hors viti'!I13),"",'2.IFT par an hors viti'!I13)</f>
        <v/>
      </c>
      <c r="G3" s="56" t="str">
        <f>IF(ISBLANK('2.IFT par an hors viti'!J13),"",'2.IFT par an hors viti'!J13)</f>
        <v/>
      </c>
      <c r="H3" s="56" t="str">
        <f>IF(ISBLANK('2.IFT par an hors viti'!K13),"",'2.IFT par an hors viti'!K13)</f>
        <v/>
      </c>
      <c r="I3" s="56" t="str">
        <f>IF(ISBLANK('2.IFT par an hors viti'!L13),"",'2.IFT par an hors viti'!L13)</f>
        <v/>
      </c>
      <c r="J3" s="56" t="str">
        <f>IF(ISBLANK('2.IFT par an hors viti'!M13),"",'2.IFT par an hors viti'!M13)</f>
        <v/>
      </c>
      <c r="N3" s="112" t="s">
        <v>3</v>
      </c>
      <c r="O3" t="e">
        <f>VLOOKUP('4.1 . Synthèse du groupe'!$A$33,Cultures_IFT!$C$12:'Cultures_IFT'!$J$21,2,FALSE)</f>
        <v>#N/A</v>
      </c>
      <c r="P3" t="e">
        <f>VLOOKUP('4.1 . Synthèse du groupe'!$A$33,Cultures_IFT!$C$12:'Cultures_IFT'!$J$21,3,FALSE)</f>
        <v>#N/A</v>
      </c>
      <c r="Q3" t="e">
        <f>VLOOKUP('4.1 . Synthèse du groupe'!$A$33,Cultures_IFT!$C$12:'Cultures_IFT'!$J$21,4,FALSE)</f>
        <v>#N/A</v>
      </c>
      <c r="R3" t="e">
        <f>VLOOKUP('4.1 . Synthèse du groupe'!$A$33,Cultures_IFT!$C$12:'Cultures_IFT'!$J$21,5,FALSE)</f>
        <v>#N/A</v>
      </c>
      <c r="S3" t="e">
        <f>VLOOKUP('4.1 . Synthèse du groupe'!$A$33,Cultures_IFT!$C$12:'Cultures_IFT'!$J$21,6,FALSE)</f>
        <v>#N/A</v>
      </c>
      <c r="T3" t="e">
        <f>VLOOKUP('4.1 . Synthèse du groupe'!$A$33,Cultures_IFT!$C$12:'Cultures_IFT'!$J$21,8,FALSE)</f>
        <v>#N/A</v>
      </c>
    </row>
    <row r="4" spans="1:20" ht="27.6" x14ac:dyDescent="0.25">
      <c r="A4" s="56">
        <f>IF(ISBLANK('2.IFT par an hors viti'!A14),"",'2.IFT par an hors viti'!A14)</f>
        <v>0</v>
      </c>
      <c r="B4" s="56" t="str">
        <f>IF(ISBLANK('2.IFT par an hors viti'!B14),"",'2.IFT par an hors viti'!B14)</f>
        <v>Exploitation 1</v>
      </c>
      <c r="C4" s="56" t="str">
        <f>IF(ISBLANK('2.IFT par an hors viti'!C14),"",'2.IFT par an hors viti'!C14)</f>
        <v>Ail</v>
      </c>
      <c r="D4" s="56" t="str">
        <f>IF(ISBLANK('2.IFT par an hors viti'!F14),"",'2.IFT par an hors viti'!F14)</f>
        <v/>
      </c>
      <c r="E4" s="56" t="str">
        <f>IF(ISBLANK('2.IFT par an hors viti'!H14),"",'2.IFT par an hors viti'!H14)</f>
        <v/>
      </c>
      <c r="F4" s="56" t="str">
        <f>IF(ISBLANK('2.IFT par an hors viti'!I14),"",'2.IFT par an hors viti'!I14)</f>
        <v/>
      </c>
      <c r="G4" s="56" t="str">
        <f>IF(ISBLANK('2.IFT par an hors viti'!J14),"",'2.IFT par an hors viti'!J14)</f>
        <v/>
      </c>
      <c r="H4" s="56" t="str">
        <f>IF(ISBLANK('2.IFT par an hors viti'!K14),"",'2.IFT par an hors viti'!K14)</f>
        <v/>
      </c>
      <c r="I4" s="56" t="str">
        <f>IF(ISBLANK('2.IFT par an hors viti'!L14),"",'2.IFT par an hors viti'!L14)</f>
        <v/>
      </c>
      <c r="J4" s="56" t="str">
        <f>IF(ISBLANK('2.IFT par an hors viti'!M14),"",'2.IFT par an hors viti'!M14)</f>
        <v/>
      </c>
      <c r="N4" s="112" t="s">
        <v>4</v>
      </c>
      <c r="O4" t="str">
        <f>VLOOKUP('4.1 . Synthèse du groupe'!$A$33,Cultures_IFT!$C$22:'Cultures_IFT'!$J$31,2,FALSE)</f>
        <v/>
      </c>
      <c r="P4" t="str">
        <f>VLOOKUP('4.1 . Synthèse du groupe'!$A$33,Cultures_IFT!$C$22:'Cultures_IFT'!$J$31,3,FALSE)</f>
        <v/>
      </c>
      <c r="Q4" t="str">
        <f>VLOOKUP('4.1 . Synthèse du groupe'!$A$33,Cultures_IFT!$C$22:'Cultures_IFT'!$J$31,4,FALSE)</f>
        <v/>
      </c>
      <c r="R4" t="str">
        <f>VLOOKUP('4.1 . Synthèse du groupe'!$A$33,Cultures_IFT!$C$22:'Cultures_IFT'!$J$31,5,FALSE)</f>
        <v/>
      </c>
      <c r="S4" t="str">
        <f>VLOOKUP('4.1 . Synthèse du groupe'!$A$33,Cultures_IFT!$C$22:'Cultures_IFT'!$J$31,6,FALSE)</f>
        <v/>
      </c>
      <c r="T4" t="str">
        <f>VLOOKUP('4.1 . Synthèse du groupe'!$A$33,Cultures_IFT!$C$22:'Cultures_IFT'!$J$31,8,FALSE)</f>
        <v/>
      </c>
    </row>
    <row r="5" spans="1:20" ht="27.6" x14ac:dyDescent="0.25">
      <c r="A5" s="56">
        <f>IF(ISBLANK('2.IFT par an hors viti'!A15),"",'2.IFT par an hors viti'!A15)</f>
        <v>0</v>
      </c>
      <c r="B5" s="56" t="str">
        <f>IF(ISBLANK('2.IFT par an hors viti'!B15),"",'2.IFT par an hors viti'!B15)</f>
        <v>Exploitation 1</v>
      </c>
      <c r="C5" s="56" t="str">
        <f>IF(ISBLANK('2.IFT par an hors viti'!C15),"",'2.IFT par an hors viti'!C15)</f>
        <v>Orge</v>
      </c>
      <c r="D5" s="56" t="str">
        <f>IF(ISBLANK('2.IFT par an hors viti'!F15),"",'2.IFT par an hors viti'!F15)</f>
        <v/>
      </c>
      <c r="E5" s="56" t="str">
        <f>IF(ISBLANK('2.IFT par an hors viti'!H15),"",'2.IFT par an hors viti'!H15)</f>
        <v/>
      </c>
      <c r="F5" s="56" t="str">
        <f>IF(ISBLANK('2.IFT par an hors viti'!I15),"",'2.IFT par an hors viti'!I15)</f>
        <v/>
      </c>
      <c r="G5" s="56" t="str">
        <f>IF(ISBLANK('2.IFT par an hors viti'!J15),"",'2.IFT par an hors viti'!J15)</f>
        <v/>
      </c>
      <c r="H5" s="56" t="str">
        <f>IF(ISBLANK('2.IFT par an hors viti'!K15),"",'2.IFT par an hors viti'!K15)</f>
        <v/>
      </c>
      <c r="I5" s="56" t="str">
        <f>IF(ISBLANK('2.IFT par an hors viti'!L15),"",'2.IFT par an hors viti'!L15)</f>
        <v/>
      </c>
      <c r="J5" s="56" t="str">
        <f>IF(ISBLANK('2.IFT par an hors viti'!M15),"",'2.IFT par an hors viti'!M15)</f>
        <v/>
      </c>
      <c r="N5" s="112" t="s">
        <v>5</v>
      </c>
      <c r="O5" t="e">
        <f>VLOOKUP('4.1 . Synthèse du groupe'!$A$33,Cultures_IFT!$C$32:'Cultures_IFT'!$J$41,2,FALSE)</f>
        <v>#N/A</v>
      </c>
      <c r="P5" t="e">
        <f>VLOOKUP('4.1 . Synthèse du groupe'!$A$33,Cultures_IFT!$C$32:'Cultures_IFT'!$J$41,3,FALSE)</f>
        <v>#N/A</v>
      </c>
      <c r="Q5" t="e">
        <f>VLOOKUP('4.1 . Synthèse du groupe'!$A$33,Cultures_IFT!$C$32:'Cultures_IFT'!$J$41,4,FALSE)</f>
        <v>#N/A</v>
      </c>
      <c r="R5" t="e">
        <f>VLOOKUP('4.1 . Synthèse du groupe'!$A$33,Cultures_IFT!$C$32:'Cultures_IFT'!$J$41,5,FALSE)</f>
        <v>#N/A</v>
      </c>
      <c r="S5" t="e">
        <f>VLOOKUP('4.1 . Synthèse du groupe'!$A$33,Cultures_IFT!$C$32:'Cultures_IFT'!$J$41,6,FALSE)</f>
        <v>#N/A</v>
      </c>
      <c r="T5" t="e">
        <f>VLOOKUP('4.1 . Synthèse du groupe'!$A$33,Cultures_IFT!$C$32:'Cultures_IFT'!$J$41,8,FALSE)</f>
        <v>#N/A</v>
      </c>
    </row>
    <row r="6" spans="1:20" ht="27.6" x14ac:dyDescent="0.25">
      <c r="A6" s="56">
        <f>IF(ISBLANK('2.IFT par an hors viti'!A16),"",'2.IFT par an hors viti'!A16)</f>
        <v>0</v>
      </c>
      <c r="B6" s="56" t="str">
        <f>IF(ISBLANK('2.IFT par an hors viti'!B16),"",'2.IFT par an hors viti'!B16)</f>
        <v>Exploitation 1</v>
      </c>
      <c r="C6" s="56" t="str">
        <f>IF(ISBLANK('2.IFT par an hors viti'!C16),"",'2.IFT par an hors viti'!C16)</f>
        <v>Avoine printemps</v>
      </c>
      <c r="D6" s="56" t="str">
        <f>IF(ISBLANK('2.IFT par an hors viti'!F16),"",'2.IFT par an hors viti'!F16)</f>
        <v/>
      </c>
      <c r="E6" s="56" t="str">
        <f>IF(ISBLANK('2.IFT par an hors viti'!H16),"",'2.IFT par an hors viti'!H16)</f>
        <v/>
      </c>
      <c r="F6" s="56" t="str">
        <f>IF(ISBLANK('2.IFT par an hors viti'!I16),"",'2.IFT par an hors viti'!I16)</f>
        <v/>
      </c>
      <c r="G6" s="56" t="str">
        <f>IF(ISBLANK('2.IFT par an hors viti'!J16),"",'2.IFT par an hors viti'!J16)</f>
        <v/>
      </c>
      <c r="H6" s="56" t="str">
        <f>IF(ISBLANK('2.IFT par an hors viti'!K16),"",'2.IFT par an hors viti'!K16)</f>
        <v/>
      </c>
      <c r="I6" s="56" t="str">
        <f>IF(ISBLANK('2.IFT par an hors viti'!L16),"",'2.IFT par an hors viti'!L16)</f>
        <v/>
      </c>
      <c r="J6" s="56" t="str">
        <f>IF(ISBLANK('2.IFT par an hors viti'!M16),"",'2.IFT par an hors viti'!M16)</f>
        <v/>
      </c>
      <c r="N6" s="112" t="s">
        <v>6</v>
      </c>
      <c r="O6" t="e">
        <f>VLOOKUP('4.1 . Synthèse du groupe'!$A$33,Cultures_IFT!$C$42:'Cultures_IFT'!$J$51,2,FALSE)</f>
        <v>#N/A</v>
      </c>
      <c r="P6" t="e">
        <f>VLOOKUP('4.1 . Synthèse du groupe'!$A$33,Cultures_IFT!$C$42:'Cultures_IFT'!$J$51,3,FALSE)</f>
        <v>#N/A</v>
      </c>
      <c r="Q6" t="e">
        <f>VLOOKUP('4.1 . Synthèse du groupe'!$A$33,Cultures_IFT!$C$42:'Cultures_IFT'!$J$51,4,FALSE)</f>
        <v>#N/A</v>
      </c>
      <c r="R6" t="e">
        <f>VLOOKUP('4.1 . Synthèse du groupe'!$A$33,Cultures_IFT!$C$42:'Cultures_IFT'!$J$51,5,FALSE)</f>
        <v>#N/A</v>
      </c>
      <c r="S6" t="e">
        <f>VLOOKUP('4.1 . Synthèse du groupe'!$A$33,Cultures_IFT!$C$42:'Cultures_IFT'!$J$51,6,FALSE)</f>
        <v>#N/A</v>
      </c>
      <c r="T6" t="e">
        <f>VLOOKUP('4.1 . Synthèse du groupe'!$A$33,Cultures_IFT!$C$42:'Cultures_IFT'!$J$51,8,FALSE)</f>
        <v>#N/A</v>
      </c>
    </row>
    <row r="7" spans="1:20" ht="27.6" x14ac:dyDescent="0.25">
      <c r="A7" s="56">
        <f>IF(ISBLANK('2.IFT par an hors viti'!A17),"",'2.IFT par an hors viti'!A17)</f>
        <v>0</v>
      </c>
      <c r="B7" s="56" t="str">
        <f>IF(ISBLANK('2.IFT par an hors viti'!B17),"",'2.IFT par an hors viti'!B17)</f>
        <v>Exploitation 1</v>
      </c>
      <c r="C7" s="56" t="str">
        <f>IF(ISBLANK('2.IFT par an hors viti'!C17),"",'2.IFT par an hors viti'!C17)</f>
        <v/>
      </c>
      <c r="D7" s="56" t="str">
        <f>IF(ISBLANK('2.IFT par an hors viti'!F17),"",'2.IFT par an hors viti'!F17)</f>
        <v/>
      </c>
      <c r="E7" s="56" t="str">
        <f>IF(ISBLANK('2.IFT par an hors viti'!H17),"",'2.IFT par an hors viti'!H17)</f>
        <v/>
      </c>
      <c r="F7" s="56" t="str">
        <f>IF(ISBLANK('2.IFT par an hors viti'!I17),"",'2.IFT par an hors viti'!I17)</f>
        <v/>
      </c>
      <c r="G7" s="56" t="str">
        <f>IF(ISBLANK('2.IFT par an hors viti'!J17),"",'2.IFT par an hors viti'!J17)</f>
        <v/>
      </c>
      <c r="H7" s="56" t="str">
        <f>IF(ISBLANK('2.IFT par an hors viti'!K17),"",'2.IFT par an hors viti'!K17)</f>
        <v/>
      </c>
      <c r="I7" s="56" t="str">
        <f>IF(ISBLANK('2.IFT par an hors viti'!L17),"",'2.IFT par an hors viti'!L17)</f>
        <v/>
      </c>
      <c r="J7" s="56" t="str">
        <f>IF(ISBLANK('2.IFT par an hors viti'!M17),"",'2.IFT par an hors viti'!M17)</f>
        <v/>
      </c>
      <c r="N7" s="112" t="s">
        <v>7</v>
      </c>
      <c r="O7" t="e">
        <f>VLOOKUP('4.1 . Synthèse du groupe'!$A$33,Cultures_IFT!$C$52:'Cultures_IFT'!$J$61,2,FALSE)</f>
        <v>#N/A</v>
      </c>
      <c r="P7" t="e">
        <f>VLOOKUP('4.1 . Synthèse du groupe'!$A$33,Cultures_IFT!$C$52:'Cultures_IFT'!$J$61,3,FALSE)</f>
        <v>#N/A</v>
      </c>
      <c r="Q7" t="e">
        <f>VLOOKUP('4.1 . Synthèse du groupe'!$A$33,Cultures_IFT!$C$52:'Cultures_IFT'!$J$61,4,FALSE)</f>
        <v>#N/A</v>
      </c>
      <c r="R7" t="e">
        <f>VLOOKUP('4.1 . Synthèse du groupe'!$A$33,Cultures_IFT!$C$52:'Cultures_IFT'!$J$61,5,FALSE)</f>
        <v>#N/A</v>
      </c>
      <c r="S7" t="e">
        <f>VLOOKUP('4.1 . Synthèse du groupe'!$A$33,Cultures_IFT!$C$52:'Cultures_IFT'!$J$61,6,FALSE)</f>
        <v>#N/A</v>
      </c>
      <c r="T7" t="e">
        <f>VLOOKUP('4.1 . Synthèse du groupe'!$A$33,Cultures_IFT!$C$52:'Cultures_IFT'!$J$61,8,FALSE)</f>
        <v>#N/A</v>
      </c>
    </row>
    <row r="8" spans="1:20" ht="27.6" x14ac:dyDescent="0.25">
      <c r="A8" s="56">
        <f>IF(ISBLANK('2.IFT par an hors viti'!A18),"",'2.IFT par an hors viti'!A18)</f>
        <v>0</v>
      </c>
      <c r="B8" s="56" t="str">
        <f>IF(ISBLANK('2.IFT par an hors viti'!B18),"",'2.IFT par an hors viti'!B18)</f>
        <v>Exploitation 1</v>
      </c>
      <c r="C8" s="56" t="str">
        <f>IF(ISBLANK('2.IFT par an hors viti'!C18),"",'2.IFT par an hors viti'!C18)</f>
        <v/>
      </c>
      <c r="D8" s="56" t="str">
        <f>IF(ISBLANK('2.IFT par an hors viti'!F18),"",'2.IFT par an hors viti'!F18)</f>
        <v/>
      </c>
      <c r="E8" s="56" t="str">
        <f>IF(ISBLANK('2.IFT par an hors viti'!H18),"",'2.IFT par an hors viti'!H18)</f>
        <v/>
      </c>
      <c r="F8" s="56" t="str">
        <f>IF(ISBLANK('2.IFT par an hors viti'!I18),"",'2.IFT par an hors viti'!I18)</f>
        <v/>
      </c>
      <c r="G8" s="56" t="str">
        <f>IF(ISBLANK('2.IFT par an hors viti'!J18),"",'2.IFT par an hors viti'!J18)</f>
        <v/>
      </c>
      <c r="H8" s="56" t="str">
        <f>IF(ISBLANK('2.IFT par an hors viti'!K18),"",'2.IFT par an hors viti'!K18)</f>
        <v/>
      </c>
      <c r="I8" s="56" t="str">
        <f>IF(ISBLANK('2.IFT par an hors viti'!L18),"",'2.IFT par an hors viti'!L18)</f>
        <v/>
      </c>
      <c r="J8" s="56" t="str">
        <f>IF(ISBLANK('2.IFT par an hors viti'!M18),"",'2.IFT par an hors viti'!M18)</f>
        <v/>
      </c>
      <c r="N8" s="112" t="s">
        <v>8</v>
      </c>
      <c r="O8" t="e">
        <f>VLOOKUP('4.1 . Synthèse du groupe'!$A$33,Cultures_IFT!$C$62:'Cultures_IFT'!$J$71,2,FALSE)</f>
        <v>#N/A</v>
      </c>
      <c r="P8" t="e">
        <f>VLOOKUP('4.1 . Synthèse du groupe'!$A$33,Cultures_IFT!$C$62:'Cultures_IFT'!$J$71,3,FALSE)</f>
        <v>#N/A</v>
      </c>
      <c r="Q8" t="e">
        <f>VLOOKUP('4.1 . Synthèse du groupe'!$A$33,Cultures_IFT!$C$62:'Cultures_IFT'!$J$71,4,FALSE)</f>
        <v>#N/A</v>
      </c>
      <c r="R8" t="e">
        <f>VLOOKUP('4.1 . Synthèse du groupe'!$A$33,Cultures_IFT!$C$62:'Cultures_IFT'!$J$71,5,FALSE)</f>
        <v>#N/A</v>
      </c>
      <c r="S8" t="e">
        <f>VLOOKUP('4.1 . Synthèse du groupe'!$A$33,Cultures_IFT!$C$62:'Cultures_IFT'!$J$71,6,FALSE)</f>
        <v>#N/A</v>
      </c>
      <c r="T8" t="e">
        <f>VLOOKUP('4.1 . Synthèse du groupe'!$A$33,Cultures_IFT!$C$62:'Cultures_IFT'!$J$71,8,FALSE)</f>
        <v>#N/A</v>
      </c>
    </row>
    <row r="9" spans="1:20" ht="27.6" x14ac:dyDescent="0.25">
      <c r="A9" s="56">
        <f>IF(ISBLANK('2.IFT par an hors viti'!A19),"",'2.IFT par an hors viti'!A19)</f>
        <v>0</v>
      </c>
      <c r="B9" s="56" t="str">
        <f>IF(ISBLANK('2.IFT par an hors viti'!B19),"",'2.IFT par an hors viti'!B19)</f>
        <v>Exploitation 1</v>
      </c>
      <c r="C9" s="56" t="str">
        <f>IF(ISBLANK('2.IFT par an hors viti'!C19),"",'2.IFT par an hors viti'!C19)</f>
        <v>Ail blanc</v>
      </c>
      <c r="D9" s="56" t="str">
        <f>IF(ISBLANK('2.IFT par an hors viti'!F19),"",'2.IFT par an hors viti'!F19)</f>
        <v/>
      </c>
      <c r="E9" s="56" t="str">
        <f>IF(ISBLANK('2.IFT par an hors viti'!H19),"",'2.IFT par an hors viti'!H19)</f>
        <v/>
      </c>
      <c r="F9" s="56" t="str">
        <f>IF(ISBLANK('2.IFT par an hors viti'!I19),"",'2.IFT par an hors viti'!I19)</f>
        <v/>
      </c>
      <c r="G9" s="56" t="str">
        <f>IF(ISBLANK('2.IFT par an hors viti'!J19),"",'2.IFT par an hors viti'!J19)</f>
        <v/>
      </c>
      <c r="H9" s="56" t="str">
        <f>IF(ISBLANK('2.IFT par an hors viti'!K19),"",'2.IFT par an hors viti'!K19)</f>
        <v/>
      </c>
      <c r="I9" s="56" t="str">
        <f>IF(ISBLANK('2.IFT par an hors viti'!L19),"",'2.IFT par an hors viti'!L19)</f>
        <v/>
      </c>
      <c r="J9" s="56" t="str">
        <f>IF(ISBLANK('2.IFT par an hors viti'!M19),"",'2.IFT par an hors viti'!M19)</f>
        <v/>
      </c>
      <c r="N9" s="112" t="s">
        <v>9</v>
      </c>
      <c r="O9" t="e">
        <f>VLOOKUP('4.1 . Synthèse du groupe'!$A$33,Cultures_IFT!$C$72:'Cultures_IFT'!$J$81,2,FALSE)</f>
        <v>#N/A</v>
      </c>
      <c r="P9" t="e">
        <f>VLOOKUP('4.1 . Synthèse du groupe'!$A$33,Cultures_IFT!$C$72:'Cultures_IFT'!$J$81,3,FALSE)</f>
        <v>#N/A</v>
      </c>
      <c r="Q9" t="e">
        <f>VLOOKUP('4.1 . Synthèse du groupe'!$A$33,Cultures_IFT!$C$72:'Cultures_IFT'!$J$81,4,FALSE)</f>
        <v>#N/A</v>
      </c>
      <c r="R9" t="e">
        <f>VLOOKUP('4.1 . Synthèse du groupe'!$A$33,Cultures_IFT!$C$72:'Cultures_IFT'!$J$81,5,FALSE)</f>
        <v>#N/A</v>
      </c>
      <c r="S9" t="e">
        <f>VLOOKUP('4.1 . Synthèse du groupe'!$A$33,Cultures_IFT!$C$72:'Cultures_IFT'!$J$81,6,FALSE)</f>
        <v>#N/A</v>
      </c>
      <c r="T9" t="e">
        <f>VLOOKUP('4.1 . Synthèse du groupe'!$A$33,Cultures_IFT!$C$72:'Cultures_IFT'!$J$81,8,FALSE)</f>
        <v>#N/A</v>
      </c>
    </row>
    <row r="10" spans="1:20" ht="27.6" x14ac:dyDescent="0.25">
      <c r="A10" s="56">
        <f>IF(ISBLANK('2.IFT par an hors viti'!A20),"",'2.IFT par an hors viti'!A20)</f>
        <v>0</v>
      </c>
      <c r="B10" s="56" t="str">
        <f>IF(ISBLANK('2.IFT par an hors viti'!B20),"",'2.IFT par an hors viti'!B20)</f>
        <v>Exploitation 1</v>
      </c>
      <c r="C10" s="56" t="str">
        <f>IF(ISBLANK('2.IFT par an hors viti'!C20),"",'2.IFT par an hors viti'!C20)</f>
        <v/>
      </c>
      <c r="D10" s="56" t="str">
        <f>IF(ISBLANK('2.IFT par an hors viti'!F20),"",'2.IFT par an hors viti'!F20)</f>
        <v/>
      </c>
      <c r="E10" s="56" t="str">
        <f>IF(ISBLANK('2.IFT par an hors viti'!H20),"",'2.IFT par an hors viti'!H20)</f>
        <v/>
      </c>
      <c r="F10" s="56" t="str">
        <f>IF(ISBLANK('2.IFT par an hors viti'!I20),"",'2.IFT par an hors viti'!I20)</f>
        <v/>
      </c>
      <c r="G10" s="56" t="str">
        <f>IF(ISBLANK('2.IFT par an hors viti'!J20),"",'2.IFT par an hors viti'!J20)</f>
        <v/>
      </c>
      <c r="H10" s="56" t="str">
        <f>IF(ISBLANK('2.IFT par an hors viti'!K20),"",'2.IFT par an hors viti'!K20)</f>
        <v/>
      </c>
      <c r="I10" s="56" t="str">
        <f>IF(ISBLANK('2.IFT par an hors viti'!L20),"",'2.IFT par an hors viti'!L20)</f>
        <v/>
      </c>
      <c r="J10" s="56" t="str">
        <f>IF(ISBLANK('2.IFT par an hors viti'!M20),"",'2.IFT par an hors viti'!M20)</f>
        <v/>
      </c>
      <c r="N10" s="112" t="s">
        <v>10</v>
      </c>
      <c r="O10" t="e">
        <f>VLOOKUP('4.1 . Synthèse du groupe'!$A$33,Cultures_IFT!$C$82:'Cultures_IFT'!$J$91,2,FALSE)</f>
        <v>#N/A</v>
      </c>
      <c r="P10" t="e">
        <f>VLOOKUP('4.1 . Synthèse du groupe'!$A$33,Cultures_IFT!$C$82:'Cultures_IFT'!$J$91,3,FALSE)</f>
        <v>#N/A</v>
      </c>
      <c r="Q10" t="e">
        <f>VLOOKUP('4.1 . Synthèse du groupe'!$A$33,Cultures_IFT!$C$82:'Cultures_IFT'!$J$91,4,FALSE)</f>
        <v>#N/A</v>
      </c>
      <c r="R10" t="e">
        <f>VLOOKUP('4.1 . Synthèse du groupe'!$A$33,Cultures_IFT!$C$82:'Cultures_IFT'!$J$91,5,FALSE)</f>
        <v>#N/A</v>
      </c>
      <c r="S10" t="e">
        <f>VLOOKUP('4.1 . Synthèse du groupe'!$A$33,Cultures_IFT!$C$82:'Cultures_IFT'!$J$91,6,FALSE)</f>
        <v>#N/A</v>
      </c>
      <c r="T10" t="e">
        <f>VLOOKUP('4.1 . Synthèse du groupe'!$A$33,Cultures_IFT!$C$82:'Cultures_IFT'!$J$91,8,FALSE)</f>
        <v>#N/A</v>
      </c>
    </row>
    <row r="11" spans="1:20" ht="27.6" x14ac:dyDescent="0.25">
      <c r="A11" s="56">
        <f>IF(ISBLANK('2.IFT par an hors viti'!A21),"",'2.IFT par an hors viti'!A21)</f>
        <v>0</v>
      </c>
      <c r="B11" s="56" t="str">
        <f>IF(ISBLANK('2.IFT par an hors viti'!B21),"",'2.IFT par an hors viti'!B21)</f>
        <v>Exploitation 1</v>
      </c>
      <c r="C11" s="56" t="str">
        <f>IF(ISBLANK('2.IFT par an hors viti'!C21),"",'2.IFT par an hors viti'!C21)</f>
        <v/>
      </c>
      <c r="D11" s="56" t="str">
        <f>IF(ISBLANK('2.IFT par an hors viti'!F21),"",'2.IFT par an hors viti'!F21)</f>
        <v/>
      </c>
      <c r="E11" s="56" t="str">
        <f>IF(ISBLANK('2.IFT par an hors viti'!H21),"",'2.IFT par an hors viti'!H21)</f>
        <v/>
      </c>
      <c r="F11" s="56" t="str">
        <f>IF(ISBLANK('2.IFT par an hors viti'!I21),"",'2.IFT par an hors viti'!I21)</f>
        <v/>
      </c>
      <c r="G11" s="56" t="str">
        <f>IF(ISBLANK('2.IFT par an hors viti'!J21),"",'2.IFT par an hors viti'!J21)</f>
        <v/>
      </c>
      <c r="H11" s="56" t="str">
        <f>IF(ISBLANK('2.IFT par an hors viti'!K21),"",'2.IFT par an hors viti'!K21)</f>
        <v/>
      </c>
      <c r="I11" s="56" t="str">
        <f>IF(ISBLANK('2.IFT par an hors viti'!L21),"",'2.IFT par an hors viti'!L21)</f>
        <v/>
      </c>
      <c r="J11" s="56" t="str">
        <f>IF(ISBLANK('2.IFT par an hors viti'!M21),"",'2.IFT par an hors viti'!M21)</f>
        <v/>
      </c>
      <c r="N11" s="112" t="s">
        <v>11</v>
      </c>
      <c r="O11" t="e">
        <f>VLOOKUP('4.1 . Synthèse du groupe'!$A$33,Cultures_IFT!$C$92:'Cultures_IFT'!$J$101,2,FALSE)</f>
        <v>#N/A</v>
      </c>
      <c r="P11" t="e">
        <f>VLOOKUP('4.1 . Synthèse du groupe'!$A$33,Cultures_IFT!$C$92:'Cultures_IFT'!$J$101,3,FALSE)</f>
        <v>#N/A</v>
      </c>
      <c r="Q11" t="e">
        <f>VLOOKUP('4.1 . Synthèse du groupe'!$A$33,Cultures_IFT!$C$92:'Cultures_IFT'!$J$101,4,FALSE)</f>
        <v>#N/A</v>
      </c>
      <c r="R11" t="e">
        <f>VLOOKUP('4.1 . Synthèse du groupe'!$A$33,Cultures_IFT!$C$92:'Cultures_IFT'!$J$101,5,FALSE)</f>
        <v>#N/A</v>
      </c>
      <c r="S11" t="e">
        <f>VLOOKUP('4.1 . Synthèse du groupe'!$A$33,Cultures_IFT!$C$92:'Cultures_IFT'!$J$101,6,FALSE)</f>
        <v>#N/A</v>
      </c>
      <c r="T11" t="e">
        <f>VLOOKUP('4.1 . Synthèse du groupe'!$A$33,Cultures_IFT!$C$92:'Cultures_IFT'!$J$101,8,FALSE)</f>
        <v>#N/A</v>
      </c>
    </row>
    <row r="12" spans="1:20" ht="27.6" x14ac:dyDescent="0.25">
      <c r="A12" s="56">
        <f>IF(ISBLANK('2.IFT par an hors viti'!A23),"",'2.IFT par an hors viti'!A23)</f>
        <v>0</v>
      </c>
      <c r="B12" s="56" t="str">
        <f>IF(ISBLANK('2.IFT par an hors viti'!B23),"",'2.IFT par an hors viti'!B23)</f>
        <v>Exploitation 2</v>
      </c>
      <c r="C12" s="56" t="str">
        <f>IF(ISBLANK('2.IFT par an hors viti'!C23),"",'2.IFT par an hors viti'!C23)</f>
        <v>Colza</v>
      </c>
      <c r="D12" s="56" t="str">
        <f>IF(ISBLANK('2.IFT par an hors viti'!F23),"",'2.IFT par an hors viti'!F23)</f>
        <v/>
      </c>
      <c r="E12" s="56" t="str">
        <f>IF(ISBLANK('2.IFT par an hors viti'!H23),"",'2.IFT par an hors viti'!H23)</f>
        <v/>
      </c>
      <c r="F12" s="56" t="str">
        <f>IF(ISBLANK('2.IFT par an hors viti'!I23),"",'2.IFT par an hors viti'!I23)</f>
        <v/>
      </c>
      <c r="G12" s="56" t="str">
        <f>IF(ISBLANK('2.IFT par an hors viti'!J23),"",'2.IFT par an hors viti'!J23)</f>
        <v/>
      </c>
      <c r="H12" s="56" t="str">
        <f>IF(ISBLANK('2.IFT par an hors viti'!K23),"",'2.IFT par an hors viti'!K23)</f>
        <v/>
      </c>
      <c r="I12" s="56" t="str">
        <f>IF(ISBLANK('2.IFT par an hors viti'!L23),"",'2.IFT par an hors viti'!L23)</f>
        <v/>
      </c>
      <c r="J12" s="56" t="str">
        <f>IF(ISBLANK('2.IFT par an hors viti'!M23),"",'2.IFT par an hors viti'!M23)</f>
        <v/>
      </c>
      <c r="N12" s="112" t="s">
        <v>12</v>
      </c>
      <c r="O12" t="e">
        <f>VLOOKUP('4.1 . Synthèse du groupe'!$A$33,Cultures_IFT!$C$102:'Cultures_IFT'!$J$111,2,FALSE)</f>
        <v>#N/A</v>
      </c>
      <c r="P12" t="e">
        <f>VLOOKUP('4.1 . Synthèse du groupe'!$A$33,Cultures_IFT!$C$102:'Cultures_IFT'!$J$111,3,FALSE)</f>
        <v>#N/A</v>
      </c>
      <c r="Q12" t="e">
        <f>VLOOKUP('4.1 . Synthèse du groupe'!$A$33,Cultures_IFT!$C$102:'Cultures_IFT'!$J$111,4,FALSE)</f>
        <v>#N/A</v>
      </c>
      <c r="R12" t="e">
        <f>VLOOKUP('4.1 . Synthèse du groupe'!$A$33,Cultures_IFT!$C$102:'Cultures_IFT'!$J$111,5,FALSE)</f>
        <v>#N/A</v>
      </c>
      <c r="S12" t="e">
        <f>VLOOKUP('4.1 . Synthèse du groupe'!$A$33,Cultures_IFT!$C$102:'Cultures_IFT'!$J$111,6,FALSE)</f>
        <v>#N/A</v>
      </c>
      <c r="T12" t="e">
        <f>VLOOKUP('4.1 . Synthèse du groupe'!$A$33,Cultures_IFT!$C$102:'Cultures_IFT'!$J$111,8,FALSE)</f>
        <v>#N/A</v>
      </c>
    </row>
    <row r="13" spans="1:20" ht="27.6" x14ac:dyDescent="0.25">
      <c r="A13" s="56">
        <f>IF(ISBLANK('2.IFT par an hors viti'!A24),"",'2.IFT par an hors viti'!A24)</f>
        <v>0</v>
      </c>
      <c r="B13" s="56" t="str">
        <f>IF(ISBLANK('2.IFT par an hors viti'!B24),"",'2.IFT par an hors viti'!B24)</f>
        <v>Exploitation 2</v>
      </c>
      <c r="C13" s="56" t="str">
        <f>IF(ISBLANK('2.IFT par an hors viti'!C24),"",'2.IFT par an hors viti'!C24)</f>
        <v>Ail</v>
      </c>
      <c r="D13" s="56" t="str">
        <f>IF(ISBLANK('2.IFT par an hors viti'!F24),"",'2.IFT par an hors viti'!F24)</f>
        <v/>
      </c>
      <c r="E13" s="56" t="str">
        <f>IF(ISBLANK('2.IFT par an hors viti'!H24),"",'2.IFT par an hors viti'!H24)</f>
        <v/>
      </c>
      <c r="F13" s="56" t="str">
        <f>IF(ISBLANK('2.IFT par an hors viti'!I24),"",'2.IFT par an hors viti'!I24)</f>
        <v/>
      </c>
      <c r="G13" s="56" t="str">
        <f>IF(ISBLANK('2.IFT par an hors viti'!J24),"",'2.IFT par an hors viti'!J24)</f>
        <v/>
      </c>
      <c r="H13" s="56" t="str">
        <f>IF(ISBLANK('2.IFT par an hors viti'!K24),"",'2.IFT par an hors viti'!K24)</f>
        <v/>
      </c>
      <c r="I13" s="56" t="str">
        <f>IF(ISBLANK('2.IFT par an hors viti'!L24),"",'2.IFT par an hors viti'!L24)</f>
        <v/>
      </c>
      <c r="J13" s="56" t="str">
        <f>IF(ISBLANK('2.IFT par an hors viti'!M24),"",'2.IFT par an hors viti'!M24)</f>
        <v/>
      </c>
      <c r="N13" s="112" t="s">
        <v>13</v>
      </c>
      <c r="O13" t="e">
        <f>VLOOKUP('4.1 . Synthèse du groupe'!$A$33,Cultures_IFT!$C$112:'Cultures_IFT'!$J$121,2,FALSE)</f>
        <v>#N/A</v>
      </c>
      <c r="P13" t="e">
        <f>VLOOKUP('4.1 . Synthèse du groupe'!$A$33,Cultures_IFT!$C$112:'Cultures_IFT'!$J$121,3,FALSE)</f>
        <v>#N/A</v>
      </c>
      <c r="Q13" t="e">
        <f>VLOOKUP('4.1 . Synthèse du groupe'!$A$33,Cultures_IFT!$C$112:'Cultures_IFT'!$J$121,4,FALSE)</f>
        <v>#N/A</v>
      </c>
      <c r="R13" t="e">
        <f>VLOOKUP('4.1 . Synthèse du groupe'!$A$33,Cultures_IFT!$C$112:'Cultures_IFT'!$J$121,5,FALSE)</f>
        <v>#N/A</v>
      </c>
      <c r="S13" t="e">
        <f>VLOOKUP('4.1 . Synthèse du groupe'!$A$33,Cultures_IFT!$C$112:'Cultures_IFT'!$J$121,6,FALSE)</f>
        <v>#N/A</v>
      </c>
      <c r="T13" t="e">
        <f>VLOOKUP('4.1 . Synthèse du groupe'!$A$33,Cultures_IFT!$C$112:'Cultures_IFT'!$J$121,8,FALSE)</f>
        <v>#N/A</v>
      </c>
    </row>
    <row r="14" spans="1:20" ht="27.6" x14ac:dyDescent="0.25">
      <c r="A14" s="56">
        <f>IF(ISBLANK('2.IFT par an hors viti'!A25),"",'2.IFT par an hors viti'!A25)</f>
        <v>0</v>
      </c>
      <c r="B14" s="56" t="str">
        <f>IF(ISBLANK('2.IFT par an hors viti'!B25),"",'2.IFT par an hors viti'!B25)</f>
        <v>Exploitation 2</v>
      </c>
      <c r="C14" s="56" t="str">
        <f>IF(ISBLANK('2.IFT par an hors viti'!C25),"",'2.IFT par an hors viti'!C25)</f>
        <v>Blé dur</v>
      </c>
      <c r="D14" s="56" t="str">
        <f>IF(ISBLANK('2.IFT par an hors viti'!F25),"",'2.IFT par an hors viti'!F25)</f>
        <v/>
      </c>
      <c r="E14" s="56" t="str">
        <f>IF(ISBLANK('2.IFT par an hors viti'!H25),"",'2.IFT par an hors viti'!H25)</f>
        <v/>
      </c>
      <c r="F14" s="56" t="str">
        <f>IF(ISBLANK('2.IFT par an hors viti'!I25),"",'2.IFT par an hors viti'!I25)</f>
        <v/>
      </c>
      <c r="G14" s="56" t="str">
        <f>IF(ISBLANK('2.IFT par an hors viti'!J25),"",'2.IFT par an hors viti'!J25)</f>
        <v/>
      </c>
      <c r="H14" s="56" t="str">
        <f>IF(ISBLANK('2.IFT par an hors viti'!K25),"",'2.IFT par an hors viti'!K25)</f>
        <v/>
      </c>
      <c r="I14" s="56" t="str">
        <f>IF(ISBLANK('2.IFT par an hors viti'!L25),"",'2.IFT par an hors viti'!L25)</f>
        <v/>
      </c>
      <c r="J14" s="56" t="str">
        <f>IF(ISBLANK('2.IFT par an hors viti'!M25),"",'2.IFT par an hors viti'!M25)</f>
        <v/>
      </c>
      <c r="N14" s="112" t="s">
        <v>14</v>
      </c>
      <c r="O14" t="e">
        <f>VLOOKUP('4.1 . Synthèse du groupe'!$A$33,Cultures_IFT!$C$122:'Cultures_IFT'!$J$131,2,FALSE)</f>
        <v>#N/A</v>
      </c>
      <c r="P14" t="e">
        <f>VLOOKUP('4.1 . Synthèse du groupe'!$A$33,Cultures_IFT!$C$122:'Cultures_IFT'!$J$131,3,FALSE)</f>
        <v>#N/A</v>
      </c>
      <c r="Q14" t="e">
        <f>VLOOKUP('4.1 . Synthèse du groupe'!$A$33,Cultures_IFT!$C$122:'Cultures_IFT'!$J$131,4,FALSE)</f>
        <v>#N/A</v>
      </c>
      <c r="R14" t="e">
        <f>VLOOKUP('4.1 . Synthèse du groupe'!$A$33,Cultures_IFT!$C$122:'Cultures_IFT'!$J$131,5,FALSE)</f>
        <v>#N/A</v>
      </c>
      <c r="S14" t="e">
        <f>VLOOKUP('4.1 . Synthèse du groupe'!$A$33,Cultures_IFT!$C$122:'Cultures_IFT'!$J$131,6,FALSE)</f>
        <v>#N/A</v>
      </c>
      <c r="T14" t="e">
        <f>VLOOKUP('4.1 . Synthèse du groupe'!$A$33,Cultures_IFT!$C$122:'Cultures_IFT'!$J$131,8,FALSE)</f>
        <v>#N/A</v>
      </c>
    </row>
    <row r="15" spans="1:20" ht="27.6" x14ac:dyDescent="0.25">
      <c r="A15" s="56">
        <f>IF(ISBLANK('2.IFT par an hors viti'!A26),"",'2.IFT par an hors viti'!A26)</f>
        <v>0</v>
      </c>
      <c r="B15" s="56" t="str">
        <f>IF(ISBLANK('2.IFT par an hors viti'!B26),"",'2.IFT par an hors viti'!B26)</f>
        <v>Exploitation 2</v>
      </c>
      <c r="C15" s="56" t="str">
        <f>IF(ISBLANK('2.IFT par an hors viti'!C26),"",'2.IFT par an hors viti'!C26)</f>
        <v>Tournesol</v>
      </c>
      <c r="D15" s="56" t="str">
        <f>IF(ISBLANK('2.IFT par an hors viti'!F26),"",'2.IFT par an hors viti'!F26)</f>
        <v/>
      </c>
      <c r="E15" s="56" t="str">
        <f>IF(ISBLANK('2.IFT par an hors viti'!H26),"",'2.IFT par an hors viti'!H26)</f>
        <v/>
      </c>
      <c r="F15" s="56" t="str">
        <f>IF(ISBLANK('2.IFT par an hors viti'!I26),"",'2.IFT par an hors viti'!I26)</f>
        <v/>
      </c>
      <c r="G15" s="56" t="str">
        <f>IF(ISBLANK('2.IFT par an hors viti'!J26),"",'2.IFT par an hors viti'!J26)</f>
        <v/>
      </c>
      <c r="H15" s="56" t="str">
        <f>IF(ISBLANK('2.IFT par an hors viti'!K26),"",'2.IFT par an hors viti'!K26)</f>
        <v/>
      </c>
      <c r="I15" s="56" t="str">
        <f>IF(ISBLANK('2.IFT par an hors viti'!L26),"",'2.IFT par an hors viti'!L26)</f>
        <v/>
      </c>
      <c r="J15" s="56" t="str">
        <f>IF(ISBLANK('2.IFT par an hors viti'!M26),"",'2.IFT par an hors viti'!M26)</f>
        <v/>
      </c>
      <c r="N15" s="112" t="s">
        <v>15</v>
      </c>
      <c r="O15" t="e">
        <f>VLOOKUP('4.1 . Synthèse du groupe'!$A$33,Cultures_IFT!$C$132:'Cultures_IFT'!$J$141,2,FALSE)</f>
        <v>#N/A</v>
      </c>
      <c r="P15" t="e">
        <f>VLOOKUP('4.1 . Synthèse du groupe'!$A$33,Cultures_IFT!$C$132:'Cultures_IFT'!$J$141,3,FALSE)</f>
        <v>#N/A</v>
      </c>
      <c r="Q15" t="e">
        <f>VLOOKUP('4.1 . Synthèse du groupe'!$A$33,Cultures_IFT!$C$132:'Cultures_IFT'!$J$141,4,FALSE)</f>
        <v>#N/A</v>
      </c>
      <c r="R15" t="e">
        <f>VLOOKUP('4.1 . Synthèse du groupe'!$A$33,Cultures_IFT!$C$132:'Cultures_IFT'!$J$141,5,FALSE)</f>
        <v>#N/A</v>
      </c>
      <c r="S15" t="e">
        <f>VLOOKUP('4.1 . Synthèse du groupe'!$A$33,Cultures_IFT!$C$132:'Cultures_IFT'!$J$141,6,FALSE)</f>
        <v>#N/A</v>
      </c>
      <c r="T15" t="e">
        <f>VLOOKUP('4.1 . Synthèse du groupe'!$A$33,Cultures_IFT!$C$132:'Cultures_IFT'!$J$141,8,FALSE)</f>
        <v>#N/A</v>
      </c>
    </row>
    <row r="16" spans="1:20" ht="27.6" x14ac:dyDescent="0.25">
      <c r="A16" s="56">
        <f>IF(ISBLANK('2.IFT par an hors viti'!A27),"",'2.IFT par an hors viti'!A27)</f>
        <v>0</v>
      </c>
      <c r="B16" s="56" t="str">
        <f>IF(ISBLANK('2.IFT par an hors viti'!B27),"",'2.IFT par an hors viti'!B27)</f>
        <v>Exploitation 2</v>
      </c>
      <c r="C16" s="56" t="str">
        <f>IF(ISBLANK('2.IFT par an hors viti'!C27),"",'2.IFT par an hors viti'!C27)</f>
        <v>Betteraves semence</v>
      </c>
      <c r="D16" s="56" t="str">
        <f>IF(ISBLANK('2.IFT par an hors viti'!F27),"",'2.IFT par an hors viti'!F27)</f>
        <v/>
      </c>
      <c r="E16" s="56" t="str">
        <f>IF(ISBLANK('2.IFT par an hors viti'!H27),"",'2.IFT par an hors viti'!H27)</f>
        <v/>
      </c>
      <c r="F16" s="56" t="str">
        <f>IF(ISBLANK('2.IFT par an hors viti'!I27),"",'2.IFT par an hors viti'!I27)</f>
        <v/>
      </c>
      <c r="G16" s="56" t="str">
        <f>IF(ISBLANK('2.IFT par an hors viti'!J27),"",'2.IFT par an hors viti'!J27)</f>
        <v/>
      </c>
      <c r="H16" s="56" t="str">
        <f>IF(ISBLANK('2.IFT par an hors viti'!K27),"",'2.IFT par an hors viti'!K27)</f>
        <v/>
      </c>
      <c r="I16" s="56" t="str">
        <f>IF(ISBLANK('2.IFT par an hors viti'!L27),"",'2.IFT par an hors viti'!L27)</f>
        <v/>
      </c>
      <c r="J16" s="56" t="str">
        <f>IF(ISBLANK('2.IFT par an hors viti'!M27),"",'2.IFT par an hors viti'!M27)</f>
        <v/>
      </c>
      <c r="N16" s="112" t="s">
        <v>16</v>
      </c>
      <c r="O16" t="e">
        <f>VLOOKUP('4.1 . Synthèse du groupe'!$A$33,Cultures_IFT!$C$142:'Cultures_IFT'!$J$151,2,FALSE)</f>
        <v>#N/A</v>
      </c>
      <c r="P16" t="e">
        <f>VLOOKUP('4.1 . Synthèse du groupe'!$A$33,Cultures_IFT!$C$142:'Cultures_IFT'!$J$151,3,FALSE)</f>
        <v>#N/A</v>
      </c>
      <c r="Q16" t="e">
        <f>VLOOKUP('4.1 . Synthèse du groupe'!$A$33,Cultures_IFT!$C$142:'Cultures_IFT'!$J$151,4,FALSE)</f>
        <v>#N/A</v>
      </c>
      <c r="R16" t="e">
        <f>VLOOKUP('4.1 . Synthèse du groupe'!$A$33,Cultures_IFT!$C$142:'Cultures_IFT'!$J$151,5,FALSE)</f>
        <v>#N/A</v>
      </c>
      <c r="S16" t="e">
        <f>VLOOKUP('4.1 . Synthèse du groupe'!$A$33,Cultures_IFT!$C$142:'Cultures_IFT'!$J$151,6,FALSE)</f>
        <v>#N/A</v>
      </c>
      <c r="T16" t="e">
        <f>VLOOKUP('4.1 . Synthèse du groupe'!$A$33,Cultures_IFT!$C$142:'Cultures_IFT'!$J$151,8,FALSE)</f>
        <v>#N/A</v>
      </c>
    </row>
    <row r="17" spans="1:20" ht="27.6" x14ac:dyDescent="0.25">
      <c r="A17" s="56">
        <f>IF(ISBLANK('2.IFT par an hors viti'!A28),"",'2.IFT par an hors viti'!A28)</f>
        <v>0</v>
      </c>
      <c r="B17" s="56" t="str">
        <f>IF(ISBLANK('2.IFT par an hors viti'!B28),"",'2.IFT par an hors viti'!B28)</f>
        <v>Exploitation 2</v>
      </c>
      <c r="C17" s="56" t="str">
        <f>IF(ISBLANK('2.IFT par an hors viti'!C28),"",'2.IFT par an hors viti'!C28)</f>
        <v>Avoine d'hiver</v>
      </c>
      <c r="D17" s="56" t="str">
        <f>IF(ISBLANK('2.IFT par an hors viti'!F28),"",'2.IFT par an hors viti'!F28)</f>
        <v/>
      </c>
      <c r="E17" s="56" t="str">
        <f>IF(ISBLANK('2.IFT par an hors viti'!H28),"",'2.IFT par an hors viti'!H28)</f>
        <v/>
      </c>
      <c r="F17" s="56" t="str">
        <f>IF(ISBLANK('2.IFT par an hors viti'!I28),"",'2.IFT par an hors viti'!I28)</f>
        <v/>
      </c>
      <c r="G17" s="56" t="str">
        <f>IF(ISBLANK('2.IFT par an hors viti'!J28),"",'2.IFT par an hors viti'!J28)</f>
        <v/>
      </c>
      <c r="H17" s="56" t="str">
        <f>IF(ISBLANK('2.IFT par an hors viti'!K28),"",'2.IFT par an hors viti'!K28)</f>
        <v/>
      </c>
      <c r="I17" s="56" t="str">
        <f>IF(ISBLANK('2.IFT par an hors viti'!L28),"",'2.IFT par an hors viti'!L28)</f>
        <v/>
      </c>
      <c r="J17" s="56" t="str">
        <f>IF(ISBLANK('2.IFT par an hors viti'!M28),"",'2.IFT par an hors viti'!M28)</f>
        <v/>
      </c>
      <c r="N17" s="112" t="s">
        <v>17</v>
      </c>
      <c r="O17" t="e">
        <f>VLOOKUP('4.1 . Synthèse du groupe'!$A$33,Cultures_IFT!$C$152:'Cultures_IFT'!$J$161,2,FALSE)</f>
        <v>#N/A</v>
      </c>
      <c r="P17" t="e">
        <f>VLOOKUP('4.1 . Synthèse du groupe'!$A$33,Cultures_IFT!$C$152:'Cultures_IFT'!$J$161,3,FALSE)</f>
        <v>#N/A</v>
      </c>
      <c r="Q17" t="e">
        <f>VLOOKUP('4.1 . Synthèse du groupe'!$A$33,Cultures_IFT!$C$152:'Cultures_IFT'!$J$161,4,FALSE)</f>
        <v>#N/A</v>
      </c>
      <c r="R17" t="e">
        <f>VLOOKUP('4.1 . Synthèse du groupe'!$A$33,Cultures_IFT!$C$152:'Cultures_IFT'!$J$161,5,FALSE)</f>
        <v>#N/A</v>
      </c>
      <c r="S17" t="e">
        <f>VLOOKUP('4.1 . Synthèse du groupe'!$A$33,Cultures_IFT!$C$152:'Cultures_IFT'!$J$161,6,FALSE)</f>
        <v>#N/A</v>
      </c>
      <c r="T17" t="e">
        <f>VLOOKUP('4.1 . Synthèse du groupe'!$A$33,Cultures_IFT!$C$152:'Cultures_IFT'!$J$161,8,FALSE)</f>
        <v>#N/A</v>
      </c>
    </row>
    <row r="18" spans="1:20" ht="27.6" x14ac:dyDescent="0.25">
      <c r="A18" s="56">
        <f>IF(ISBLANK('2.IFT par an hors viti'!A29),"",'2.IFT par an hors viti'!A29)</f>
        <v>0</v>
      </c>
      <c r="B18" s="56" t="str">
        <f>IF(ISBLANK('2.IFT par an hors viti'!B29),"",'2.IFT par an hors viti'!B29)</f>
        <v>Exploitation 2</v>
      </c>
      <c r="C18" s="56" t="str">
        <f>IF(ISBLANK('2.IFT par an hors viti'!C29),"",'2.IFT par an hors viti'!C29)</f>
        <v/>
      </c>
      <c r="D18" s="56" t="str">
        <f>IF(ISBLANK('2.IFT par an hors viti'!F29),"",'2.IFT par an hors viti'!F29)</f>
        <v/>
      </c>
      <c r="E18" s="56" t="str">
        <f>IF(ISBLANK('2.IFT par an hors viti'!H29),"",'2.IFT par an hors viti'!H29)</f>
        <v/>
      </c>
      <c r="F18" s="56" t="str">
        <f>IF(ISBLANK('2.IFT par an hors viti'!I29),"",'2.IFT par an hors viti'!I29)</f>
        <v/>
      </c>
      <c r="G18" s="56" t="str">
        <f>IF(ISBLANK('2.IFT par an hors viti'!J29),"",'2.IFT par an hors viti'!J29)</f>
        <v/>
      </c>
      <c r="H18" s="56" t="str">
        <f>IF(ISBLANK('2.IFT par an hors viti'!K29),"",'2.IFT par an hors viti'!K29)</f>
        <v/>
      </c>
      <c r="I18" s="56" t="str">
        <f>IF(ISBLANK('2.IFT par an hors viti'!L29),"",'2.IFT par an hors viti'!L29)</f>
        <v/>
      </c>
      <c r="J18" s="56" t="str">
        <f>IF(ISBLANK('2.IFT par an hors viti'!M29),"",'2.IFT par an hors viti'!M29)</f>
        <v/>
      </c>
      <c r="N18" s="112" t="s">
        <v>18</v>
      </c>
      <c r="O18" t="e">
        <f>VLOOKUP('4.1 . Synthèse du groupe'!$A$33,Cultures_IFT!$C$162:'Cultures_IFT'!$J$171,2,FALSE)</f>
        <v>#N/A</v>
      </c>
      <c r="P18" t="e">
        <f>VLOOKUP('4.1 . Synthèse du groupe'!$A$33,Cultures_IFT!$C$162:'Cultures_IFT'!$J$171,3,FALSE)</f>
        <v>#N/A</v>
      </c>
      <c r="Q18" t="e">
        <f>VLOOKUP('4.1 . Synthèse du groupe'!$A$33,Cultures_IFT!$C$162:'Cultures_IFT'!$J$171,4,FALSE)</f>
        <v>#N/A</v>
      </c>
      <c r="R18" t="e">
        <f>VLOOKUP('4.1 . Synthèse du groupe'!$A$33,Cultures_IFT!$C$162:'Cultures_IFT'!$J$171,5,FALSE)</f>
        <v>#N/A</v>
      </c>
      <c r="S18" t="e">
        <f>VLOOKUP('4.1 . Synthèse du groupe'!$A$33,Cultures_IFT!$C$162:'Cultures_IFT'!$J$171,6,FALSE)</f>
        <v>#N/A</v>
      </c>
      <c r="T18" t="e">
        <f>VLOOKUP('4.1 . Synthèse du groupe'!$A$33,Cultures_IFT!$C$162:'Cultures_IFT'!$J$171,8,FALSE)</f>
        <v>#N/A</v>
      </c>
    </row>
    <row r="19" spans="1:20" ht="27.6" x14ac:dyDescent="0.25">
      <c r="A19" s="56">
        <f>IF(ISBLANK('2.IFT par an hors viti'!A30),"",'2.IFT par an hors viti'!A30)</f>
        <v>0</v>
      </c>
      <c r="B19" s="56" t="str">
        <f>IF(ISBLANK('2.IFT par an hors viti'!B30),"",'2.IFT par an hors viti'!B30)</f>
        <v>Exploitation 2</v>
      </c>
      <c r="C19" s="56" t="str">
        <f>IF(ISBLANK('2.IFT par an hors viti'!C30),"",'2.IFT par an hors viti'!C30)</f>
        <v/>
      </c>
      <c r="D19" s="56" t="str">
        <f>IF(ISBLANK('2.IFT par an hors viti'!F30),"",'2.IFT par an hors viti'!F30)</f>
        <v/>
      </c>
      <c r="E19" s="56" t="str">
        <f>IF(ISBLANK('2.IFT par an hors viti'!H30),"",'2.IFT par an hors viti'!H30)</f>
        <v/>
      </c>
      <c r="F19" s="56" t="str">
        <f>IF(ISBLANK('2.IFT par an hors viti'!I30),"",'2.IFT par an hors viti'!I30)</f>
        <v/>
      </c>
      <c r="G19" s="56" t="str">
        <f>IF(ISBLANK('2.IFT par an hors viti'!J30),"",'2.IFT par an hors viti'!J30)</f>
        <v/>
      </c>
      <c r="H19" s="56" t="str">
        <f>IF(ISBLANK('2.IFT par an hors viti'!K30),"",'2.IFT par an hors viti'!K30)</f>
        <v/>
      </c>
      <c r="I19" s="56" t="str">
        <f>IF(ISBLANK('2.IFT par an hors viti'!L30),"",'2.IFT par an hors viti'!L30)</f>
        <v/>
      </c>
      <c r="J19" s="56" t="str">
        <f>IF(ISBLANK('2.IFT par an hors viti'!M30),"",'2.IFT par an hors viti'!M30)</f>
        <v/>
      </c>
      <c r="N19" s="112" t="s">
        <v>19</v>
      </c>
      <c r="O19" t="e">
        <f>VLOOKUP('4.1 . Synthèse du groupe'!$A$33,Cultures_IFT!$C$172:'Cultures_IFT'!$J$181,2,FALSE)</f>
        <v>#N/A</v>
      </c>
      <c r="P19" t="e">
        <f>VLOOKUP('4.1 . Synthèse du groupe'!$A$33,Cultures_IFT!$C$172:'Cultures_IFT'!$J$181,3,FALSE)</f>
        <v>#N/A</v>
      </c>
      <c r="Q19" t="e">
        <f>VLOOKUP('4.1 . Synthèse du groupe'!$A$33,Cultures_IFT!$C$172:'Cultures_IFT'!$J$181,4,FALSE)</f>
        <v>#N/A</v>
      </c>
      <c r="R19" t="e">
        <f>VLOOKUP('4.1 . Synthèse du groupe'!$A$33,Cultures_IFT!$C$172:'Cultures_IFT'!$J$181,5,FALSE)</f>
        <v>#N/A</v>
      </c>
      <c r="S19" t="e">
        <f>VLOOKUP('4.1 . Synthèse du groupe'!$A$33,Cultures_IFT!$C$172:'Cultures_IFT'!$J$181,6,FALSE)</f>
        <v>#N/A</v>
      </c>
      <c r="T19" t="e">
        <f>VLOOKUP('4.1 . Synthèse du groupe'!$A$33,Cultures_IFT!$C$172:'Cultures_IFT'!$J$181,8,FALSE)</f>
        <v>#N/A</v>
      </c>
    </row>
    <row r="20" spans="1:20" ht="27.6" x14ac:dyDescent="0.25">
      <c r="A20" s="56">
        <f>IF(ISBLANK('2.IFT par an hors viti'!A31),"",'2.IFT par an hors viti'!A31)</f>
        <v>0</v>
      </c>
      <c r="B20" s="56" t="str">
        <f>IF(ISBLANK('2.IFT par an hors viti'!B31),"",'2.IFT par an hors viti'!B31)</f>
        <v>Exploitation 2</v>
      </c>
      <c r="C20" s="56" t="str">
        <f>IF(ISBLANK('2.IFT par an hors viti'!C31),"",'2.IFT par an hors viti'!C31)</f>
        <v/>
      </c>
      <c r="D20" s="56" t="str">
        <f>IF(ISBLANK('2.IFT par an hors viti'!F31),"",'2.IFT par an hors viti'!F31)</f>
        <v/>
      </c>
      <c r="E20" s="56" t="str">
        <f>IF(ISBLANK('2.IFT par an hors viti'!H31),"",'2.IFT par an hors viti'!H31)</f>
        <v/>
      </c>
      <c r="F20" s="56" t="str">
        <f>IF(ISBLANK('2.IFT par an hors viti'!I31),"",'2.IFT par an hors viti'!I31)</f>
        <v/>
      </c>
      <c r="G20" s="56" t="str">
        <f>IF(ISBLANK('2.IFT par an hors viti'!J31),"",'2.IFT par an hors viti'!J31)</f>
        <v/>
      </c>
      <c r="H20" s="56" t="str">
        <f>IF(ISBLANK('2.IFT par an hors viti'!K31),"",'2.IFT par an hors viti'!K31)</f>
        <v/>
      </c>
      <c r="I20" s="56" t="str">
        <f>IF(ISBLANK('2.IFT par an hors viti'!L31),"",'2.IFT par an hors viti'!L31)</f>
        <v/>
      </c>
      <c r="J20" s="56" t="str">
        <f>IF(ISBLANK('2.IFT par an hors viti'!M31),"",'2.IFT par an hors viti'!M31)</f>
        <v/>
      </c>
      <c r="N20" s="112" t="s">
        <v>20</v>
      </c>
      <c r="O20" t="e">
        <f>VLOOKUP('4.1 . Synthèse du groupe'!$A$33,Cultures_IFT!$C$182:'Cultures_IFT'!$J$191,2,FALSE)</f>
        <v>#N/A</v>
      </c>
      <c r="P20" t="e">
        <f>VLOOKUP('4.1 . Synthèse du groupe'!$A$33,Cultures_IFT!$C$182:'Cultures_IFT'!$J$191,3,FALSE)</f>
        <v>#N/A</v>
      </c>
      <c r="Q20" t="e">
        <f>VLOOKUP('4.1 . Synthèse du groupe'!$A$33,Cultures_IFT!$C$182:'Cultures_IFT'!$J$191,4,FALSE)</f>
        <v>#N/A</v>
      </c>
      <c r="R20" t="e">
        <f>VLOOKUP('4.1 . Synthèse du groupe'!$A$33,Cultures_IFT!$C$182:'Cultures_IFT'!$J$191,5,FALSE)</f>
        <v>#N/A</v>
      </c>
      <c r="S20" t="e">
        <f>VLOOKUP('4.1 . Synthèse du groupe'!$A$33,Cultures_IFT!$C$182:'Cultures_IFT'!$J$191,6,FALSE)</f>
        <v>#N/A</v>
      </c>
      <c r="T20" t="e">
        <f>VLOOKUP('4.1 . Synthèse du groupe'!$A$33,Cultures_IFT!$C$182:'Cultures_IFT'!$J$191,8,FALSE)</f>
        <v>#N/A</v>
      </c>
    </row>
    <row r="21" spans="1:20" ht="27.6" x14ac:dyDescent="0.25">
      <c r="A21" s="56">
        <f>IF(ISBLANK('2.IFT par an hors viti'!A32),"",'2.IFT par an hors viti'!A32)</f>
        <v>0</v>
      </c>
      <c r="B21" s="56" t="str">
        <f>IF(ISBLANK('2.IFT par an hors viti'!B32),"",'2.IFT par an hors viti'!B32)</f>
        <v>Exploitation 2</v>
      </c>
      <c r="C21" s="56" t="str">
        <f>IF(ISBLANK('2.IFT par an hors viti'!C32),"",'2.IFT par an hors viti'!C32)</f>
        <v/>
      </c>
      <c r="D21" s="56" t="str">
        <f>IF(ISBLANK('2.IFT par an hors viti'!F32),"",'2.IFT par an hors viti'!F32)</f>
        <v/>
      </c>
      <c r="E21" s="56" t="str">
        <f>IF(ISBLANK('2.IFT par an hors viti'!H32),"",'2.IFT par an hors viti'!H32)</f>
        <v/>
      </c>
      <c r="F21" s="56" t="str">
        <f>IF(ISBLANK('2.IFT par an hors viti'!I32),"",'2.IFT par an hors viti'!I32)</f>
        <v/>
      </c>
      <c r="G21" s="56" t="str">
        <f>IF(ISBLANK('2.IFT par an hors viti'!J32),"",'2.IFT par an hors viti'!J32)</f>
        <v/>
      </c>
      <c r="H21" s="56" t="str">
        <f>IF(ISBLANK('2.IFT par an hors viti'!K32),"",'2.IFT par an hors viti'!K32)</f>
        <v/>
      </c>
      <c r="I21" s="56" t="str">
        <f>IF(ISBLANK('2.IFT par an hors viti'!L32),"",'2.IFT par an hors viti'!L32)</f>
        <v/>
      </c>
      <c r="J21" s="56" t="str">
        <f>IF(ISBLANK('2.IFT par an hors viti'!M32),"",'2.IFT par an hors viti'!M32)</f>
        <v/>
      </c>
      <c r="N21" s="112" t="s">
        <v>21</v>
      </c>
      <c r="O21" t="e">
        <f>VLOOKUP('4.1 . Synthèse du groupe'!$A$33,Cultures_IFT!$C$192:'Cultures_IFT'!$J$201,2,FALSE)</f>
        <v>#N/A</v>
      </c>
      <c r="P21" t="e">
        <f>VLOOKUP('4.1 . Synthèse du groupe'!$A$33,Cultures_IFT!$C$192:'Cultures_IFT'!$J$201,3,FALSE)</f>
        <v>#N/A</v>
      </c>
      <c r="Q21" t="e">
        <f>VLOOKUP('4.1 . Synthèse du groupe'!$A$33,Cultures_IFT!$C$192:'Cultures_IFT'!$J$201,4,FALSE)</f>
        <v>#N/A</v>
      </c>
      <c r="R21" t="e">
        <f>VLOOKUP('4.1 . Synthèse du groupe'!$A$33,Cultures_IFT!$C$192:'Cultures_IFT'!$J$201,5,FALSE)</f>
        <v>#N/A</v>
      </c>
      <c r="S21" t="e">
        <f>VLOOKUP('4.1 . Synthèse du groupe'!$A$33,Cultures_IFT!$C$192:'Cultures_IFT'!$J$201,6,FALSE)</f>
        <v>#N/A</v>
      </c>
      <c r="T21" t="e">
        <f>VLOOKUP('4.1 . Synthèse du groupe'!$A$33,Cultures_IFT!$C$192:'Cultures_IFT'!$J$201,8,FALSE)</f>
        <v>#N/A</v>
      </c>
    </row>
    <row r="22" spans="1:20" ht="27.6" x14ac:dyDescent="0.25">
      <c r="A22" s="56">
        <f>IF(ISBLANK('2.IFT par an hors viti'!A34),"",'2.IFT par an hors viti'!A34)</f>
        <v>0</v>
      </c>
      <c r="B22" s="56" t="str">
        <f>IF(ISBLANK('2.IFT par an hors viti'!B34),"",'2.IFT par an hors viti'!B34)</f>
        <v>Exploitation 3</v>
      </c>
      <c r="C22" s="56" t="str">
        <f>IF(ISBLANK('2.IFT par an hors viti'!C34),"",'2.IFT par an hors viti'!C34)</f>
        <v/>
      </c>
      <c r="D22" s="56" t="str">
        <f>IF(ISBLANK('2.IFT par an hors viti'!F34),"",'2.IFT par an hors viti'!F34)</f>
        <v/>
      </c>
      <c r="E22" s="56" t="str">
        <f>IF(ISBLANK('2.IFT par an hors viti'!H34),"",'2.IFT par an hors viti'!H34)</f>
        <v/>
      </c>
      <c r="F22" s="56" t="str">
        <f>IF(ISBLANK('2.IFT par an hors viti'!I34),"",'2.IFT par an hors viti'!I34)</f>
        <v/>
      </c>
      <c r="G22" s="56" t="str">
        <f>IF(ISBLANK('2.IFT par an hors viti'!J34),"",'2.IFT par an hors viti'!J34)</f>
        <v/>
      </c>
      <c r="H22" s="56" t="str">
        <f>IF(ISBLANK('2.IFT par an hors viti'!K34),"",'2.IFT par an hors viti'!K34)</f>
        <v/>
      </c>
      <c r="I22" s="56" t="str">
        <f>IF(ISBLANK('2.IFT par an hors viti'!L34),"",'2.IFT par an hors viti'!L34)</f>
        <v/>
      </c>
      <c r="J22" s="56" t="str">
        <f>IF(ISBLANK('2.IFT par an hors viti'!M34),"",'2.IFT par an hors viti'!M34)</f>
        <v/>
      </c>
      <c r="N22" s="112" t="s">
        <v>22</v>
      </c>
      <c r="O22" t="e">
        <f>VLOOKUP('4.1 . Synthèse du groupe'!$A$33,Cultures_IFT!$C$202:'Cultures_IFT'!$J$211,2,FALSE)</f>
        <v>#N/A</v>
      </c>
      <c r="P22" t="e">
        <f>VLOOKUP('4.1 . Synthèse du groupe'!$A$33,Cultures_IFT!$C$202:'Cultures_IFT'!$J$211,3,FALSE)</f>
        <v>#N/A</v>
      </c>
      <c r="Q22" t="e">
        <f>VLOOKUP('4.1 . Synthèse du groupe'!$A$33,Cultures_IFT!$C$202:'Cultures_IFT'!$J$211,4,FALSE)</f>
        <v>#N/A</v>
      </c>
      <c r="R22" t="e">
        <f>VLOOKUP('4.1 . Synthèse du groupe'!$A$33,Cultures_IFT!$C$202:'Cultures_IFT'!$J$211,5,FALSE)</f>
        <v>#N/A</v>
      </c>
      <c r="S22" t="e">
        <f>VLOOKUP('4.1 . Synthèse du groupe'!$A$33,Cultures_IFT!$C$202:'Cultures_IFT'!$J$211,6,FALSE)</f>
        <v>#N/A</v>
      </c>
      <c r="T22" t="e">
        <f>VLOOKUP('4.1 . Synthèse du groupe'!$A$33,Cultures_IFT!$C$202:'Cultures_IFT'!$J$211,8,FALSE)</f>
        <v>#N/A</v>
      </c>
    </row>
    <row r="23" spans="1:20" ht="41.4" x14ac:dyDescent="0.25">
      <c r="A23" s="56">
        <f>IF(ISBLANK('2.IFT par an hors viti'!A35),"",'2.IFT par an hors viti'!A35)</f>
        <v>0</v>
      </c>
      <c r="B23" s="56" t="str">
        <f>IF(ISBLANK('2.IFT par an hors viti'!B35),"",'2.IFT par an hors viti'!B35)</f>
        <v>Exploitation 3</v>
      </c>
      <c r="C23" s="56" t="str">
        <f>IF(ISBLANK('2.IFT par an hors viti'!C35),"",'2.IFT par an hors viti'!C35)</f>
        <v>Mélange de protéagineux</v>
      </c>
      <c r="D23" s="56" t="str">
        <f>IF(ISBLANK('2.IFT par an hors viti'!F35),"",'2.IFT par an hors viti'!F35)</f>
        <v/>
      </c>
      <c r="E23" s="56" t="str">
        <f>IF(ISBLANK('2.IFT par an hors viti'!H35),"",'2.IFT par an hors viti'!H35)</f>
        <v/>
      </c>
      <c r="F23" s="56" t="str">
        <f>IF(ISBLANK('2.IFT par an hors viti'!I35),"",'2.IFT par an hors viti'!I35)</f>
        <v/>
      </c>
      <c r="G23" s="56" t="str">
        <f>IF(ISBLANK('2.IFT par an hors viti'!J35),"",'2.IFT par an hors viti'!J35)</f>
        <v/>
      </c>
      <c r="H23" s="56" t="str">
        <f>IF(ISBLANK('2.IFT par an hors viti'!K35),"",'2.IFT par an hors viti'!K35)</f>
        <v/>
      </c>
      <c r="I23" s="56" t="str">
        <f>IF(ISBLANK('2.IFT par an hors viti'!L35),"",'2.IFT par an hors viti'!L35)</f>
        <v/>
      </c>
      <c r="J23" s="56" t="str">
        <f>IF(ISBLANK('2.IFT par an hors viti'!M35),"",'2.IFT par an hors viti'!M35)</f>
        <v/>
      </c>
      <c r="N23" s="112" t="s">
        <v>23</v>
      </c>
      <c r="O23" t="e">
        <f>VLOOKUP('4.1 . Synthèse du groupe'!$A$33,Cultures_IFT!$C$212:'Cultures_IFT'!$J$221,2,FALSE)</f>
        <v>#N/A</v>
      </c>
      <c r="P23" t="e">
        <f>VLOOKUP('4.1 . Synthèse du groupe'!$A$33,Cultures_IFT!$C$212:'Cultures_IFT'!$J$221,3,FALSE)</f>
        <v>#N/A</v>
      </c>
      <c r="Q23" t="e">
        <f>VLOOKUP('4.1 . Synthèse du groupe'!$A$33,Cultures_IFT!$C$212:'Cultures_IFT'!$J$221,4,FALSE)</f>
        <v>#N/A</v>
      </c>
      <c r="R23" t="e">
        <f>VLOOKUP('4.1 . Synthèse du groupe'!$A$33,Cultures_IFT!$C$212:'Cultures_IFT'!$J$221,5,FALSE)</f>
        <v>#N/A</v>
      </c>
      <c r="S23" t="e">
        <f>VLOOKUP('4.1 . Synthèse du groupe'!$A$33,Cultures_IFT!$C$212:'Cultures_IFT'!$J$221,6,FALSE)</f>
        <v>#N/A</v>
      </c>
      <c r="T23" t="e">
        <f>VLOOKUP('4.1 . Synthèse du groupe'!$A$33,Cultures_IFT!$C$212:'Cultures_IFT'!$J$221,8,FALSE)</f>
        <v>#N/A</v>
      </c>
    </row>
    <row r="24" spans="1:20" ht="27.6" x14ac:dyDescent="0.25">
      <c r="A24" s="56">
        <f>IF(ISBLANK('2.IFT par an hors viti'!A36),"",'2.IFT par an hors viti'!A36)</f>
        <v>0</v>
      </c>
      <c r="B24" s="56" t="str">
        <f>IF(ISBLANK('2.IFT par an hors viti'!B36),"",'2.IFT par an hors viti'!B36)</f>
        <v>Exploitation 3</v>
      </c>
      <c r="C24" s="56" t="str">
        <f>IF(ISBLANK('2.IFT par an hors viti'!C36),"",'2.IFT par an hors viti'!C36)</f>
        <v/>
      </c>
      <c r="D24" s="56" t="str">
        <f>IF(ISBLANK('2.IFT par an hors viti'!F36),"",'2.IFT par an hors viti'!F36)</f>
        <v/>
      </c>
      <c r="E24" s="56" t="str">
        <f>IF(ISBLANK('2.IFT par an hors viti'!H36),"",'2.IFT par an hors viti'!H36)</f>
        <v/>
      </c>
      <c r="F24" s="56" t="str">
        <f>IF(ISBLANK('2.IFT par an hors viti'!I36),"",'2.IFT par an hors viti'!I36)</f>
        <v/>
      </c>
      <c r="G24" s="56" t="str">
        <f>IF(ISBLANK('2.IFT par an hors viti'!J36),"",'2.IFT par an hors viti'!J36)</f>
        <v/>
      </c>
      <c r="H24" s="56" t="str">
        <f>IF(ISBLANK('2.IFT par an hors viti'!K36),"",'2.IFT par an hors viti'!K36)</f>
        <v/>
      </c>
      <c r="I24" s="56" t="str">
        <f>IF(ISBLANK('2.IFT par an hors viti'!L36),"",'2.IFT par an hors viti'!L36)</f>
        <v/>
      </c>
      <c r="J24" s="56" t="str">
        <f>IF(ISBLANK('2.IFT par an hors viti'!M36),"",'2.IFT par an hors viti'!M36)</f>
        <v/>
      </c>
      <c r="N24" s="112" t="s">
        <v>24</v>
      </c>
      <c r="O24" t="e">
        <f>VLOOKUP('4.1 . Synthèse du groupe'!$A$33,Cultures_IFT!$C$222:'Cultures_IFT'!$J$231,2,FALSE)</f>
        <v>#N/A</v>
      </c>
      <c r="P24" t="e">
        <f>VLOOKUP('4.1 . Synthèse du groupe'!$A$33,Cultures_IFT!$C$222:'Cultures_IFT'!$J$231,3,FALSE)</f>
        <v>#N/A</v>
      </c>
      <c r="Q24" t="e">
        <f>VLOOKUP('4.1 . Synthèse du groupe'!$A$33,Cultures_IFT!$C$222:'Cultures_IFT'!$J$231,4,FALSE)</f>
        <v>#N/A</v>
      </c>
      <c r="R24" t="e">
        <f>VLOOKUP('4.1 . Synthèse du groupe'!$A$33,Cultures_IFT!$C$222:'Cultures_IFT'!$J$231,5,FALSE)</f>
        <v>#N/A</v>
      </c>
      <c r="S24" t="e">
        <f>VLOOKUP('4.1 . Synthèse du groupe'!$A$33,Cultures_IFT!$C$222:'Cultures_IFT'!$J$231,6,FALSE)</f>
        <v>#N/A</v>
      </c>
      <c r="T24" t="e">
        <f>VLOOKUP('4.1 . Synthèse du groupe'!$A$33,Cultures_IFT!$C$222:'Cultures_IFT'!$J$231,8,FALSE)</f>
        <v>#N/A</v>
      </c>
    </row>
    <row r="25" spans="1:20" ht="27.6" x14ac:dyDescent="0.25">
      <c r="A25" s="56">
        <f>IF(ISBLANK('2.IFT par an hors viti'!A37),"",'2.IFT par an hors viti'!A37)</f>
        <v>0</v>
      </c>
      <c r="B25" s="56" t="str">
        <f>IF(ISBLANK('2.IFT par an hors viti'!B37),"",'2.IFT par an hors viti'!B37)</f>
        <v>Exploitation 3</v>
      </c>
      <c r="C25" s="56" t="str">
        <f>IF(ISBLANK('2.IFT par an hors viti'!C37),"",'2.IFT par an hors viti'!C37)</f>
        <v/>
      </c>
      <c r="D25" s="56" t="str">
        <f>IF(ISBLANK('2.IFT par an hors viti'!F37),"",'2.IFT par an hors viti'!F37)</f>
        <v/>
      </c>
      <c r="E25" s="56" t="str">
        <f>IF(ISBLANK('2.IFT par an hors viti'!H37),"",'2.IFT par an hors viti'!H37)</f>
        <v/>
      </c>
      <c r="F25" s="56" t="str">
        <f>IF(ISBLANK('2.IFT par an hors viti'!I37),"",'2.IFT par an hors viti'!I37)</f>
        <v/>
      </c>
      <c r="G25" s="56" t="str">
        <f>IF(ISBLANK('2.IFT par an hors viti'!J37),"",'2.IFT par an hors viti'!J37)</f>
        <v/>
      </c>
      <c r="H25" s="56" t="str">
        <f>IF(ISBLANK('2.IFT par an hors viti'!K37),"",'2.IFT par an hors viti'!K37)</f>
        <v/>
      </c>
      <c r="I25" s="56" t="str">
        <f>IF(ISBLANK('2.IFT par an hors viti'!L37),"",'2.IFT par an hors viti'!L37)</f>
        <v/>
      </c>
      <c r="J25" s="56" t="str">
        <f>IF(ISBLANK('2.IFT par an hors viti'!M37),"",'2.IFT par an hors viti'!M37)</f>
        <v/>
      </c>
      <c r="N25" s="112" t="s">
        <v>25</v>
      </c>
      <c r="O25" t="e">
        <f>VLOOKUP('4.1 . Synthèse du groupe'!$A$33,Cultures_IFT!$C$232:'Cultures_IFT'!$J$241,2,FALSE)</f>
        <v>#N/A</v>
      </c>
      <c r="P25" t="e">
        <f>VLOOKUP('4.1 . Synthèse du groupe'!$A$33,Cultures_IFT!$C$232:'Cultures_IFT'!$J$241,3,FALSE)</f>
        <v>#N/A</v>
      </c>
      <c r="Q25" t="e">
        <f>VLOOKUP('4.1 . Synthèse du groupe'!$A$33,Cultures_IFT!$C$232:'Cultures_IFT'!$J$241,4,FALSE)</f>
        <v>#N/A</v>
      </c>
      <c r="R25" t="e">
        <f>VLOOKUP('4.1 . Synthèse du groupe'!$A$33,Cultures_IFT!$C$232:'Cultures_IFT'!$J$241,5,FALSE)</f>
        <v>#N/A</v>
      </c>
      <c r="S25" t="e">
        <f>VLOOKUP('4.1 . Synthèse du groupe'!$A$33,Cultures_IFT!$C$232:'Cultures_IFT'!$J$241,6,FALSE)</f>
        <v>#N/A</v>
      </c>
      <c r="T25" t="e">
        <f>VLOOKUP('4.1 . Synthèse du groupe'!$A$33,Cultures_IFT!$C$232:'Cultures_IFT'!$J$241,8,FALSE)</f>
        <v>#N/A</v>
      </c>
    </row>
    <row r="26" spans="1:20" ht="27.6" x14ac:dyDescent="0.25">
      <c r="A26" s="56">
        <f>IF(ISBLANK('2.IFT par an hors viti'!A38),"",'2.IFT par an hors viti'!A38)</f>
        <v>0</v>
      </c>
      <c r="B26" s="56" t="str">
        <f>IF(ISBLANK('2.IFT par an hors viti'!B38),"",'2.IFT par an hors viti'!B38)</f>
        <v>Exploitation 3</v>
      </c>
      <c r="C26" s="56" t="str">
        <f>IF(ISBLANK('2.IFT par an hors viti'!C38),"",'2.IFT par an hors viti'!C38)</f>
        <v/>
      </c>
      <c r="D26" s="56" t="str">
        <f>IF(ISBLANK('2.IFT par an hors viti'!F38),"",'2.IFT par an hors viti'!F38)</f>
        <v/>
      </c>
      <c r="E26" s="56" t="str">
        <f>IF(ISBLANK('2.IFT par an hors viti'!H38),"",'2.IFT par an hors viti'!H38)</f>
        <v/>
      </c>
      <c r="F26" s="56" t="str">
        <f>IF(ISBLANK('2.IFT par an hors viti'!I38),"",'2.IFT par an hors viti'!I38)</f>
        <v/>
      </c>
      <c r="G26" s="56" t="str">
        <f>IF(ISBLANK('2.IFT par an hors viti'!J38),"",'2.IFT par an hors viti'!J38)</f>
        <v/>
      </c>
      <c r="H26" s="56" t="str">
        <f>IF(ISBLANK('2.IFT par an hors viti'!K38),"",'2.IFT par an hors viti'!K38)</f>
        <v/>
      </c>
      <c r="I26" s="56" t="str">
        <f>IF(ISBLANK('2.IFT par an hors viti'!L38),"",'2.IFT par an hors viti'!L38)</f>
        <v/>
      </c>
      <c r="J26" s="56" t="str">
        <f>IF(ISBLANK('2.IFT par an hors viti'!M38),"",'2.IFT par an hors viti'!M38)</f>
        <v/>
      </c>
      <c r="N26" s="151"/>
    </row>
    <row r="27" spans="1:20" ht="27.6" x14ac:dyDescent="0.25">
      <c r="A27" s="56">
        <f>IF(ISBLANK('2.IFT par an hors viti'!A39),"",'2.IFT par an hors viti'!A39)</f>
        <v>0</v>
      </c>
      <c r="B27" s="56" t="str">
        <f>IF(ISBLANK('2.IFT par an hors viti'!B39),"",'2.IFT par an hors viti'!B39)</f>
        <v>Exploitation 3</v>
      </c>
      <c r="C27" s="56" t="str">
        <f>IF(ISBLANK('2.IFT par an hors viti'!C39),"",'2.IFT par an hors viti'!C39)</f>
        <v/>
      </c>
      <c r="D27" s="56" t="str">
        <f>IF(ISBLANK('2.IFT par an hors viti'!F39),"",'2.IFT par an hors viti'!F39)</f>
        <v/>
      </c>
      <c r="E27" s="56" t="str">
        <f>IF(ISBLANK('2.IFT par an hors viti'!H39),"",'2.IFT par an hors viti'!H39)</f>
        <v/>
      </c>
      <c r="F27" s="56" t="str">
        <f>IF(ISBLANK('2.IFT par an hors viti'!I39),"",'2.IFT par an hors viti'!I39)</f>
        <v/>
      </c>
      <c r="G27" s="56" t="str">
        <f>IF(ISBLANK('2.IFT par an hors viti'!J39),"",'2.IFT par an hors viti'!J39)</f>
        <v/>
      </c>
      <c r="H27" s="56" t="str">
        <f>IF(ISBLANK('2.IFT par an hors viti'!K39),"",'2.IFT par an hors viti'!K39)</f>
        <v/>
      </c>
      <c r="I27" s="56" t="str">
        <f>IF(ISBLANK('2.IFT par an hors viti'!L39),"",'2.IFT par an hors viti'!L39)</f>
        <v/>
      </c>
      <c r="J27" s="56" t="str">
        <f>IF(ISBLANK('2.IFT par an hors viti'!M39),"",'2.IFT par an hors viti'!M39)</f>
        <v/>
      </c>
    </row>
    <row r="28" spans="1:20" ht="27.6" x14ac:dyDescent="0.25">
      <c r="A28" s="56">
        <f>IF(ISBLANK('2.IFT par an hors viti'!A40),"",'2.IFT par an hors viti'!A40)</f>
        <v>0</v>
      </c>
      <c r="B28" s="56" t="str">
        <f>IF(ISBLANK('2.IFT par an hors viti'!B40),"",'2.IFT par an hors viti'!B40)</f>
        <v>Exploitation 3</v>
      </c>
      <c r="C28" s="56" t="str">
        <f>IF(ISBLANK('2.IFT par an hors viti'!C40),"",'2.IFT par an hors viti'!C40)</f>
        <v/>
      </c>
      <c r="D28" s="56" t="str">
        <f>IF(ISBLANK('2.IFT par an hors viti'!F40),"",'2.IFT par an hors viti'!F40)</f>
        <v/>
      </c>
      <c r="E28" s="56" t="str">
        <f>IF(ISBLANK('2.IFT par an hors viti'!H40),"",'2.IFT par an hors viti'!H40)</f>
        <v/>
      </c>
      <c r="F28" s="56" t="str">
        <f>IF(ISBLANK('2.IFT par an hors viti'!I40),"",'2.IFT par an hors viti'!I40)</f>
        <v/>
      </c>
      <c r="G28" s="56" t="str">
        <f>IF(ISBLANK('2.IFT par an hors viti'!J40),"",'2.IFT par an hors viti'!J40)</f>
        <v/>
      </c>
      <c r="H28" s="56" t="str">
        <f>IF(ISBLANK('2.IFT par an hors viti'!K40),"",'2.IFT par an hors viti'!K40)</f>
        <v/>
      </c>
      <c r="I28" s="56" t="str">
        <f>IF(ISBLANK('2.IFT par an hors viti'!L40),"",'2.IFT par an hors viti'!L40)</f>
        <v/>
      </c>
      <c r="J28" s="56" t="str">
        <f>IF(ISBLANK('2.IFT par an hors viti'!M40),"",'2.IFT par an hors viti'!M40)</f>
        <v/>
      </c>
    </row>
    <row r="29" spans="1:20" ht="27.6" x14ac:dyDescent="0.25">
      <c r="A29" s="56">
        <f>IF(ISBLANK('2.IFT par an hors viti'!A41),"",'2.IFT par an hors viti'!A41)</f>
        <v>0</v>
      </c>
      <c r="B29" s="56" t="str">
        <f>IF(ISBLANK('2.IFT par an hors viti'!B41),"",'2.IFT par an hors viti'!B41)</f>
        <v>Exploitation 3</v>
      </c>
      <c r="C29" s="56" t="str">
        <f>IF(ISBLANK('2.IFT par an hors viti'!C41),"",'2.IFT par an hors viti'!C41)</f>
        <v/>
      </c>
      <c r="D29" s="56" t="str">
        <f>IF(ISBLANK('2.IFT par an hors viti'!F41),"",'2.IFT par an hors viti'!F41)</f>
        <v/>
      </c>
      <c r="E29" s="56" t="str">
        <f>IF(ISBLANK('2.IFT par an hors viti'!H41),"",'2.IFT par an hors viti'!H41)</f>
        <v/>
      </c>
      <c r="F29" s="56" t="str">
        <f>IF(ISBLANK('2.IFT par an hors viti'!I41),"",'2.IFT par an hors viti'!I41)</f>
        <v/>
      </c>
      <c r="G29" s="56" t="str">
        <f>IF(ISBLANK('2.IFT par an hors viti'!J41),"",'2.IFT par an hors viti'!J41)</f>
        <v/>
      </c>
      <c r="H29" s="56" t="str">
        <f>IF(ISBLANK('2.IFT par an hors viti'!K41),"",'2.IFT par an hors viti'!K41)</f>
        <v/>
      </c>
      <c r="I29" s="56" t="str">
        <f>IF(ISBLANK('2.IFT par an hors viti'!L41),"",'2.IFT par an hors viti'!L41)</f>
        <v/>
      </c>
      <c r="J29" s="56" t="str">
        <f>IF(ISBLANK('2.IFT par an hors viti'!M41),"",'2.IFT par an hors viti'!M41)</f>
        <v/>
      </c>
    </row>
    <row r="30" spans="1:20" ht="27.6" x14ac:dyDescent="0.25">
      <c r="A30" s="56">
        <f>IF(ISBLANK('2.IFT par an hors viti'!A42),"",'2.IFT par an hors viti'!A42)</f>
        <v>0</v>
      </c>
      <c r="B30" s="56" t="str">
        <f>IF(ISBLANK('2.IFT par an hors viti'!B42),"",'2.IFT par an hors viti'!B42)</f>
        <v>Exploitation 3</v>
      </c>
      <c r="C30" s="56" t="str">
        <f>IF(ISBLANK('2.IFT par an hors viti'!C42),"",'2.IFT par an hors viti'!C42)</f>
        <v/>
      </c>
      <c r="D30" s="56" t="str">
        <f>IF(ISBLANK('2.IFT par an hors viti'!F42),"",'2.IFT par an hors viti'!F42)</f>
        <v/>
      </c>
      <c r="E30" s="56" t="str">
        <f>IF(ISBLANK('2.IFT par an hors viti'!H42),"",'2.IFT par an hors viti'!H42)</f>
        <v/>
      </c>
      <c r="F30" s="56" t="str">
        <f>IF(ISBLANK('2.IFT par an hors viti'!I42),"",'2.IFT par an hors viti'!I42)</f>
        <v/>
      </c>
      <c r="G30" s="56" t="str">
        <f>IF(ISBLANK('2.IFT par an hors viti'!J42),"",'2.IFT par an hors viti'!J42)</f>
        <v/>
      </c>
      <c r="H30" s="56" t="str">
        <f>IF(ISBLANK('2.IFT par an hors viti'!K42),"",'2.IFT par an hors viti'!K42)</f>
        <v/>
      </c>
      <c r="I30" s="56" t="str">
        <f>IF(ISBLANK('2.IFT par an hors viti'!L42),"",'2.IFT par an hors viti'!L42)</f>
        <v/>
      </c>
      <c r="J30" s="56" t="str">
        <f>IF(ISBLANK('2.IFT par an hors viti'!M42),"",'2.IFT par an hors viti'!M42)</f>
        <v/>
      </c>
    </row>
    <row r="31" spans="1:20" ht="27.6" x14ac:dyDescent="0.25">
      <c r="A31" s="56">
        <f>IF(ISBLANK('2.IFT par an hors viti'!A43),"",'2.IFT par an hors viti'!A43)</f>
        <v>0</v>
      </c>
      <c r="B31" s="56" t="str">
        <f>IF(ISBLANK('2.IFT par an hors viti'!B43),"",'2.IFT par an hors viti'!B43)</f>
        <v>Exploitation 3</v>
      </c>
      <c r="C31" s="56" t="str">
        <f>IF(ISBLANK('2.IFT par an hors viti'!C43),"",'2.IFT par an hors viti'!C43)</f>
        <v/>
      </c>
      <c r="D31" s="56" t="str">
        <f>IF(ISBLANK('2.IFT par an hors viti'!F43),"",'2.IFT par an hors viti'!F43)</f>
        <v/>
      </c>
      <c r="E31" s="56" t="str">
        <f>IF(ISBLANK('2.IFT par an hors viti'!H43),"",'2.IFT par an hors viti'!H43)</f>
        <v/>
      </c>
      <c r="F31" s="56" t="str">
        <f>IF(ISBLANK('2.IFT par an hors viti'!I43),"",'2.IFT par an hors viti'!I43)</f>
        <v/>
      </c>
      <c r="G31" s="56" t="str">
        <f>IF(ISBLANK('2.IFT par an hors viti'!J43),"",'2.IFT par an hors viti'!J43)</f>
        <v/>
      </c>
      <c r="H31" s="56" t="str">
        <f>IF(ISBLANK('2.IFT par an hors viti'!K43),"",'2.IFT par an hors viti'!K43)</f>
        <v/>
      </c>
      <c r="I31" s="56" t="str">
        <f>IF(ISBLANK('2.IFT par an hors viti'!L43),"",'2.IFT par an hors viti'!L43)</f>
        <v/>
      </c>
      <c r="J31" s="56" t="str">
        <f>IF(ISBLANK('2.IFT par an hors viti'!M43),"",'2.IFT par an hors viti'!M43)</f>
        <v/>
      </c>
    </row>
    <row r="32" spans="1:20" ht="27.6" x14ac:dyDescent="0.25">
      <c r="A32" s="56">
        <f>IF(ISBLANK('2.IFT par an hors viti'!A45),"",'2.IFT par an hors viti'!A45)</f>
        <v>0</v>
      </c>
      <c r="B32" s="56" t="str">
        <f>IF(ISBLANK('2.IFT par an hors viti'!B45),"",'2.IFT par an hors viti'!B45)</f>
        <v>Exploitation 4</v>
      </c>
      <c r="C32" s="56" t="str">
        <f>IF(ISBLANK('2.IFT par an hors viti'!C45),"",'2.IFT par an hors viti'!C45)</f>
        <v/>
      </c>
      <c r="D32" s="56" t="str">
        <f>IF(ISBLANK('2.IFT par an hors viti'!F45),"",'2.IFT par an hors viti'!F45)</f>
        <v/>
      </c>
      <c r="E32" s="56" t="str">
        <f>IF(ISBLANK('2.IFT par an hors viti'!H45),"",'2.IFT par an hors viti'!H45)</f>
        <v/>
      </c>
      <c r="F32" s="56" t="str">
        <f>IF(ISBLANK('2.IFT par an hors viti'!I45),"",'2.IFT par an hors viti'!I45)</f>
        <v/>
      </c>
      <c r="G32" s="56" t="str">
        <f>IF(ISBLANK('2.IFT par an hors viti'!J45),"",'2.IFT par an hors viti'!J45)</f>
        <v/>
      </c>
      <c r="H32" s="56" t="str">
        <f>IF(ISBLANK('2.IFT par an hors viti'!K45),"",'2.IFT par an hors viti'!K45)</f>
        <v/>
      </c>
      <c r="I32" s="56" t="str">
        <f>IF(ISBLANK('2.IFT par an hors viti'!L45),"",'2.IFT par an hors viti'!L45)</f>
        <v/>
      </c>
      <c r="J32" s="56" t="str">
        <f>IF(ISBLANK('2.IFT par an hors viti'!M45),"",'2.IFT par an hors viti'!M45)</f>
        <v/>
      </c>
    </row>
    <row r="33" spans="1:10" ht="27.6" x14ac:dyDescent="0.25">
      <c r="A33" s="56">
        <f>IF(ISBLANK('2.IFT par an hors viti'!A46),"",'2.IFT par an hors viti'!A46)</f>
        <v>0</v>
      </c>
      <c r="B33" s="56" t="str">
        <f>IF(ISBLANK('2.IFT par an hors viti'!B46),"",'2.IFT par an hors viti'!B46)</f>
        <v>Exploitation 4</v>
      </c>
      <c r="C33" s="56" t="str">
        <f>IF(ISBLANK('2.IFT par an hors viti'!C46),"",'2.IFT par an hors viti'!C46)</f>
        <v/>
      </c>
      <c r="D33" s="56" t="str">
        <f>IF(ISBLANK('2.IFT par an hors viti'!F46),"",'2.IFT par an hors viti'!F46)</f>
        <v/>
      </c>
      <c r="E33" s="56" t="str">
        <f>IF(ISBLANK('2.IFT par an hors viti'!H46),"",'2.IFT par an hors viti'!H46)</f>
        <v/>
      </c>
      <c r="F33" s="56" t="str">
        <f>IF(ISBLANK('2.IFT par an hors viti'!I46),"",'2.IFT par an hors viti'!I46)</f>
        <v/>
      </c>
      <c r="G33" s="56" t="str">
        <f>IF(ISBLANK('2.IFT par an hors viti'!J46),"",'2.IFT par an hors viti'!J46)</f>
        <v/>
      </c>
      <c r="H33" s="56" t="str">
        <f>IF(ISBLANK('2.IFT par an hors viti'!K46),"",'2.IFT par an hors viti'!K46)</f>
        <v/>
      </c>
      <c r="I33" s="56" t="str">
        <f>IF(ISBLANK('2.IFT par an hors viti'!L46),"",'2.IFT par an hors viti'!L46)</f>
        <v/>
      </c>
      <c r="J33" s="56" t="str">
        <f>IF(ISBLANK('2.IFT par an hors viti'!M46),"",'2.IFT par an hors viti'!M46)</f>
        <v/>
      </c>
    </row>
    <row r="34" spans="1:10" ht="27.6" x14ac:dyDescent="0.25">
      <c r="A34" s="56">
        <f>IF(ISBLANK('2.IFT par an hors viti'!A47),"",'2.IFT par an hors viti'!A47)</f>
        <v>0</v>
      </c>
      <c r="B34" s="56" t="str">
        <f>IF(ISBLANK('2.IFT par an hors viti'!B47),"",'2.IFT par an hors viti'!B47)</f>
        <v>Exploitation 4</v>
      </c>
      <c r="C34" s="56" t="str">
        <f>IF(ISBLANK('2.IFT par an hors viti'!C47),"",'2.IFT par an hors viti'!C47)</f>
        <v/>
      </c>
      <c r="D34" s="56" t="str">
        <f>IF(ISBLANK('2.IFT par an hors viti'!F47),"",'2.IFT par an hors viti'!F47)</f>
        <v/>
      </c>
      <c r="E34" s="56" t="str">
        <f>IF(ISBLANK('2.IFT par an hors viti'!H47),"",'2.IFT par an hors viti'!H47)</f>
        <v/>
      </c>
      <c r="F34" s="56" t="str">
        <f>IF(ISBLANK('2.IFT par an hors viti'!I47),"",'2.IFT par an hors viti'!I47)</f>
        <v/>
      </c>
      <c r="G34" s="56" t="str">
        <f>IF(ISBLANK('2.IFT par an hors viti'!J47),"",'2.IFT par an hors viti'!J47)</f>
        <v/>
      </c>
      <c r="H34" s="56" t="str">
        <f>IF(ISBLANK('2.IFT par an hors viti'!K47),"",'2.IFT par an hors viti'!K47)</f>
        <v/>
      </c>
      <c r="I34" s="56" t="str">
        <f>IF(ISBLANK('2.IFT par an hors viti'!L47),"",'2.IFT par an hors viti'!L47)</f>
        <v/>
      </c>
      <c r="J34" s="56" t="str">
        <f>IF(ISBLANK('2.IFT par an hors viti'!M47),"",'2.IFT par an hors viti'!M47)</f>
        <v/>
      </c>
    </row>
    <row r="35" spans="1:10" ht="27.6" x14ac:dyDescent="0.25">
      <c r="A35" s="56">
        <f>IF(ISBLANK('2.IFT par an hors viti'!A48),"",'2.IFT par an hors viti'!A48)</f>
        <v>0</v>
      </c>
      <c r="B35" s="56" t="str">
        <f>IF(ISBLANK('2.IFT par an hors viti'!B48),"",'2.IFT par an hors viti'!B48)</f>
        <v>Exploitation 4</v>
      </c>
      <c r="C35" s="56" t="str">
        <f>IF(ISBLANK('2.IFT par an hors viti'!C48),"",'2.IFT par an hors viti'!C48)</f>
        <v/>
      </c>
      <c r="D35" s="56" t="str">
        <f>IF(ISBLANK('2.IFT par an hors viti'!F48),"",'2.IFT par an hors viti'!F48)</f>
        <v/>
      </c>
      <c r="E35" s="56" t="str">
        <f>IF(ISBLANK('2.IFT par an hors viti'!H48),"",'2.IFT par an hors viti'!H48)</f>
        <v/>
      </c>
      <c r="F35" s="56" t="str">
        <f>IF(ISBLANK('2.IFT par an hors viti'!I48),"",'2.IFT par an hors viti'!I48)</f>
        <v/>
      </c>
      <c r="G35" s="56" t="str">
        <f>IF(ISBLANK('2.IFT par an hors viti'!J48),"",'2.IFT par an hors viti'!J48)</f>
        <v/>
      </c>
      <c r="H35" s="56" t="str">
        <f>IF(ISBLANK('2.IFT par an hors viti'!K48),"",'2.IFT par an hors viti'!K48)</f>
        <v/>
      </c>
      <c r="I35" s="56" t="str">
        <f>IF(ISBLANK('2.IFT par an hors viti'!L48),"",'2.IFT par an hors viti'!L48)</f>
        <v/>
      </c>
      <c r="J35" s="56" t="str">
        <f>IF(ISBLANK('2.IFT par an hors viti'!M48),"",'2.IFT par an hors viti'!M48)</f>
        <v/>
      </c>
    </row>
    <row r="36" spans="1:10" ht="27.6" x14ac:dyDescent="0.25">
      <c r="A36" s="56">
        <f>IF(ISBLANK('2.IFT par an hors viti'!A49),"",'2.IFT par an hors viti'!A49)</f>
        <v>0</v>
      </c>
      <c r="B36" s="56" t="str">
        <f>IF(ISBLANK('2.IFT par an hors viti'!B49),"",'2.IFT par an hors viti'!B49)</f>
        <v>Exploitation 4</v>
      </c>
      <c r="C36" s="56" t="str">
        <f>IF(ISBLANK('2.IFT par an hors viti'!C49),"",'2.IFT par an hors viti'!C49)</f>
        <v/>
      </c>
      <c r="D36" s="56" t="str">
        <f>IF(ISBLANK('2.IFT par an hors viti'!F49),"",'2.IFT par an hors viti'!F49)</f>
        <v/>
      </c>
      <c r="E36" s="56" t="str">
        <f>IF(ISBLANK('2.IFT par an hors viti'!H49),"",'2.IFT par an hors viti'!H49)</f>
        <v/>
      </c>
      <c r="F36" s="56" t="str">
        <f>IF(ISBLANK('2.IFT par an hors viti'!I49),"",'2.IFT par an hors viti'!I49)</f>
        <v/>
      </c>
      <c r="G36" s="56" t="str">
        <f>IF(ISBLANK('2.IFT par an hors viti'!J49),"",'2.IFT par an hors viti'!J49)</f>
        <v/>
      </c>
      <c r="H36" s="56" t="str">
        <f>IF(ISBLANK('2.IFT par an hors viti'!K49),"",'2.IFT par an hors viti'!K49)</f>
        <v/>
      </c>
      <c r="I36" s="56" t="str">
        <f>IF(ISBLANK('2.IFT par an hors viti'!L49),"",'2.IFT par an hors viti'!L49)</f>
        <v/>
      </c>
      <c r="J36" s="56" t="str">
        <f>IF(ISBLANK('2.IFT par an hors viti'!M49),"",'2.IFT par an hors viti'!M49)</f>
        <v/>
      </c>
    </row>
    <row r="37" spans="1:10" ht="27.6" x14ac:dyDescent="0.25">
      <c r="A37" s="56">
        <f>IF(ISBLANK('2.IFT par an hors viti'!A50),"",'2.IFT par an hors viti'!A50)</f>
        <v>0</v>
      </c>
      <c r="B37" s="56" t="str">
        <f>IF(ISBLANK('2.IFT par an hors viti'!B50),"",'2.IFT par an hors viti'!B50)</f>
        <v>Exploitation 4</v>
      </c>
      <c r="C37" s="56" t="str">
        <f>IF(ISBLANK('2.IFT par an hors viti'!C50),"",'2.IFT par an hors viti'!C50)</f>
        <v/>
      </c>
      <c r="D37" s="56" t="str">
        <f>IF(ISBLANK('2.IFT par an hors viti'!F50),"",'2.IFT par an hors viti'!F50)</f>
        <v/>
      </c>
      <c r="E37" s="56" t="str">
        <f>IF(ISBLANK('2.IFT par an hors viti'!H50),"",'2.IFT par an hors viti'!H50)</f>
        <v/>
      </c>
      <c r="F37" s="56" t="str">
        <f>IF(ISBLANK('2.IFT par an hors viti'!I50),"",'2.IFT par an hors viti'!I50)</f>
        <v/>
      </c>
      <c r="G37" s="56" t="str">
        <f>IF(ISBLANK('2.IFT par an hors viti'!J50),"",'2.IFT par an hors viti'!J50)</f>
        <v/>
      </c>
      <c r="H37" s="56" t="str">
        <f>IF(ISBLANK('2.IFT par an hors viti'!K50),"",'2.IFT par an hors viti'!K50)</f>
        <v/>
      </c>
      <c r="I37" s="56" t="str">
        <f>IF(ISBLANK('2.IFT par an hors viti'!L50),"",'2.IFT par an hors viti'!L50)</f>
        <v/>
      </c>
      <c r="J37" s="56" t="str">
        <f>IF(ISBLANK('2.IFT par an hors viti'!M50),"",'2.IFT par an hors viti'!M50)</f>
        <v/>
      </c>
    </row>
    <row r="38" spans="1:10" ht="27.6" x14ac:dyDescent="0.25">
      <c r="A38" s="56">
        <f>IF(ISBLANK('2.IFT par an hors viti'!A51),"",'2.IFT par an hors viti'!A51)</f>
        <v>0</v>
      </c>
      <c r="B38" s="56" t="str">
        <f>IF(ISBLANK('2.IFT par an hors viti'!B51),"",'2.IFT par an hors viti'!B51)</f>
        <v>Exploitation 4</v>
      </c>
      <c r="C38" s="56" t="str">
        <f>IF(ISBLANK('2.IFT par an hors viti'!C51),"",'2.IFT par an hors viti'!C51)</f>
        <v/>
      </c>
      <c r="D38" s="56" t="str">
        <f>IF(ISBLANK('2.IFT par an hors viti'!F51),"",'2.IFT par an hors viti'!F51)</f>
        <v/>
      </c>
      <c r="E38" s="56" t="str">
        <f>IF(ISBLANK('2.IFT par an hors viti'!H51),"",'2.IFT par an hors viti'!H51)</f>
        <v/>
      </c>
      <c r="F38" s="56" t="str">
        <f>IF(ISBLANK('2.IFT par an hors viti'!I51),"",'2.IFT par an hors viti'!I51)</f>
        <v/>
      </c>
      <c r="G38" s="56" t="str">
        <f>IF(ISBLANK('2.IFT par an hors viti'!J51),"",'2.IFT par an hors viti'!J51)</f>
        <v/>
      </c>
      <c r="H38" s="56" t="str">
        <f>IF(ISBLANK('2.IFT par an hors viti'!K51),"",'2.IFT par an hors viti'!K51)</f>
        <v/>
      </c>
      <c r="I38" s="56" t="str">
        <f>IF(ISBLANK('2.IFT par an hors viti'!L51),"",'2.IFT par an hors viti'!L51)</f>
        <v/>
      </c>
      <c r="J38" s="56" t="str">
        <f>IF(ISBLANK('2.IFT par an hors viti'!M51),"",'2.IFT par an hors viti'!M51)</f>
        <v/>
      </c>
    </row>
    <row r="39" spans="1:10" ht="27.6" x14ac:dyDescent="0.25">
      <c r="A39" s="56">
        <f>IF(ISBLANK('2.IFT par an hors viti'!A52),"",'2.IFT par an hors viti'!A52)</f>
        <v>0</v>
      </c>
      <c r="B39" s="56" t="str">
        <f>IF(ISBLANK('2.IFT par an hors viti'!B52),"",'2.IFT par an hors viti'!B52)</f>
        <v>Exploitation 4</v>
      </c>
      <c r="C39" s="56" t="str">
        <f>IF(ISBLANK('2.IFT par an hors viti'!C52),"",'2.IFT par an hors viti'!C52)</f>
        <v/>
      </c>
      <c r="D39" s="56" t="str">
        <f>IF(ISBLANK('2.IFT par an hors viti'!F52),"",'2.IFT par an hors viti'!F52)</f>
        <v/>
      </c>
      <c r="E39" s="56" t="str">
        <f>IF(ISBLANK('2.IFT par an hors viti'!H52),"",'2.IFT par an hors viti'!H52)</f>
        <v/>
      </c>
      <c r="F39" s="56" t="str">
        <f>IF(ISBLANK('2.IFT par an hors viti'!I52),"",'2.IFT par an hors viti'!I52)</f>
        <v/>
      </c>
      <c r="G39" s="56" t="str">
        <f>IF(ISBLANK('2.IFT par an hors viti'!J52),"",'2.IFT par an hors viti'!J52)</f>
        <v/>
      </c>
      <c r="H39" s="56" t="str">
        <f>IF(ISBLANK('2.IFT par an hors viti'!K52),"",'2.IFT par an hors viti'!K52)</f>
        <v/>
      </c>
      <c r="I39" s="56" t="str">
        <f>IF(ISBLANK('2.IFT par an hors viti'!L52),"",'2.IFT par an hors viti'!L52)</f>
        <v/>
      </c>
      <c r="J39" s="56" t="str">
        <f>IF(ISBLANK('2.IFT par an hors viti'!M52),"",'2.IFT par an hors viti'!M52)</f>
        <v/>
      </c>
    </row>
    <row r="40" spans="1:10" ht="27.6" x14ac:dyDescent="0.25">
      <c r="A40" s="56">
        <f>IF(ISBLANK('2.IFT par an hors viti'!A53),"",'2.IFT par an hors viti'!A53)</f>
        <v>0</v>
      </c>
      <c r="B40" s="56" t="str">
        <f>IF(ISBLANK('2.IFT par an hors viti'!B53),"",'2.IFT par an hors viti'!B53)</f>
        <v>Exploitation 4</v>
      </c>
      <c r="C40" s="56" t="str">
        <f>IF(ISBLANK('2.IFT par an hors viti'!C53),"",'2.IFT par an hors viti'!C53)</f>
        <v/>
      </c>
      <c r="D40" s="56" t="str">
        <f>IF(ISBLANK('2.IFT par an hors viti'!F53),"",'2.IFT par an hors viti'!F53)</f>
        <v/>
      </c>
      <c r="E40" s="56" t="str">
        <f>IF(ISBLANK('2.IFT par an hors viti'!H53),"",'2.IFT par an hors viti'!H53)</f>
        <v/>
      </c>
      <c r="F40" s="56" t="str">
        <f>IF(ISBLANK('2.IFT par an hors viti'!I53),"",'2.IFT par an hors viti'!I53)</f>
        <v/>
      </c>
      <c r="G40" s="56" t="str">
        <f>IF(ISBLANK('2.IFT par an hors viti'!J53),"",'2.IFT par an hors viti'!J53)</f>
        <v/>
      </c>
      <c r="H40" s="56" t="str">
        <f>IF(ISBLANK('2.IFT par an hors viti'!K53),"",'2.IFT par an hors viti'!K53)</f>
        <v/>
      </c>
      <c r="I40" s="56" t="str">
        <f>IF(ISBLANK('2.IFT par an hors viti'!L53),"",'2.IFT par an hors viti'!L53)</f>
        <v/>
      </c>
      <c r="J40" s="56" t="str">
        <f>IF(ISBLANK('2.IFT par an hors viti'!M53),"",'2.IFT par an hors viti'!M53)</f>
        <v/>
      </c>
    </row>
    <row r="41" spans="1:10" ht="27.6" x14ac:dyDescent="0.25">
      <c r="A41" s="56">
        <f>IF(ISBLANK('2.IFT par an hors viti'!A54),"",'2.IFT par an hors viti'!A54)</f>
        <v>0</v>
      </c>
      <c r="B41" s="56" t="str">
        <f>IF(ISBLANK('2.IFT par an hors viti'!B54),"",'2.IFT par an hors viti'!B54)</f>
        <v>Exploitation 4</v>
      </c>
      <c r="C41" s="56" t="str">
        <f>IF(ISBLANK('2.IFT par an hors viti'!C54),"",'2.IFT par an hors viti'!C54)</f>
        <v/>
      </c>
      <c r="D41" s="56" t="str">
        <f>IF(ISBLANK('2.IFT par an hors viti'!F54),"",'2.IFT par an hors viti'!F54)</f>
        <v/>
      </c>
      <c r="E41" s="56" t="str">
        <f>IF(ISBLANK('2.IFT par an hors viti'!H54),"",'2.IFT par an hors viti'!H54)</f>
        <v/>
      </c>
      <c r="F41" s="56" t="str">
        <f>IF(ISBLANK('2.IFT par an hors viti'!I54),"",'2.IFT par an hors viti'!I54)</f>
        <v/>
      </c>
      <c r="G41" s="56" t="str">
        <f>IF(ISBLANK('2.IFT par an hors viti'!J54),"",'2.IFT par an hors viti'!J54)</f>
        <v/>
      </c>
      <c r="H41" s="56" t="str">
        <f>IF(ISBLANK('2.IFT par an hors viti'!K54),"",'2.IFT par an hors viti'!K54)</f>
        <v/>
      </c>
      <c r="I41" s="56" t="str">
        <f>IF(ISBLANK('2.IFT par an hors viti'!L54),"",'2.IFT par an hors viti'!L54)</f>
        <v/>
      </c>
      <c r="J41" s="56" t="str">
        <f>IF(ISBLANK('2.IFT par an hors viti'!M54),"",'2.IFT par an hors viti'!M54)</f>
        <v/>
      </c>
    </row>
    <row r="42" spans="1:10" ht="27.6" x14ac:dyDescent="0.25">
      <c r="A42" s="56">
        <f>IF(ISBLANK('2.IFT par an hors viti'!A56),"",'2.IFT par an hors viti'!A56)</f>
        <v>0</v>
      </c>
      <c r="B42" s="56" t="str">
        <f>IF(ISBLANK('2.IFT par an hors viti'!B56),"",'2.IFT par an hors viti'!B56)</f>
        <v>Exploitation 5</v>
      </c>
      <c r="C42" s="56" t="str">
        <f>IF(ISBLANK('2.IFT par an hors viti'!C56),"",'2.IFT par an hors viti'!C56)</f>
        <v/>
      </c>
      <c r="D42" s="56" t="str">
        <f>IF(ISBLANK('2.IFT par an hors viti'!F56),"",'2.IFT par an hors viti'!F56)</f>
        <v/>
      </c>
      <c r="E42" s="56" t="str">
        <f>IF(ISBLANK('2.IFT par an hors viti'!H56),"",'2.IFT par an hors viti'!H56)</f>
        <v/>
      </c>
      <c r="F42" s="56" t="str">
        <f>IF(ISBLANK('2.IFT par an hors viti'!I56),"",'2.IFT par an hors viti'!I56)</f>
        <v/>
      </c>
      <c r="G42" s="56" t="str">
        <f>IF(ISBLANK('2.IFT par an hors viti'!J56),"",'2.IFT par an hors viti'!J56)</f>
        <v/>
      </c>
      <c r="H42" s="56" t="str">
        <f>IF(ISBLANK('2.IFT par an hors viti'!K56),"",'2.IFT par an hors viti'!K56)</f>
        <v/>
      </c>
      <c r="I42" s="56" t="str">
        <f>IF(ISBLANK('2.IFT par an hors viti'!L56),"",'2.IFT par an hors viti'!L56)</f>
        <v/>
      </c>
      <c r="J42" s="56" t="str">
        <f>IF(ISBLANK('2.IFT par an hors viti'!M56),"",'2.IFT par an hors viti'!M56)</f>
        <v/>
      </c>
    </row>
    <row r="43" spans="1:10" ht="27.6" x14ac:dyDescent="0.25">
      <c r="A43" s="56">
        <f>IF(ISBLANK('2.IFT par an hors viti'!A57),"",'2.IFT par an hors viti'!A57)</f>
        <v>0</v>
      </c>
      <c r="B43" s="56" t="str">
        <f>IF(ISBLANK('2.IFT par an hors viti'!B57),"",'2.IFT par an hors viti'!B57)</f>
        <v>Exploitation 5</v>
      </c>
      <c r="C43" s="56" t="str">
        <f>IF(ISBLANK('2.IFT par an hors viti'!C57),"",'2.IFT par an hors viti'!C57)</f>
        <v/>
      </c>
      <c r="D43" s="56" t="str">
        <f>IF(ISBLANK('2.IFT par an hors viti'!F57),"",'2.IFT par an hors viti'!F57)</f>
        <v/>
      </c>
      <c r="E43" s="56" t="str">
        <f>IF(ISBLANK('2.IFT par an hors viti'!H57),"",'2.IFT par an hors viti'!H57)</f>
        <v/>
      </c>
      <c r="F43" s="56" t="str">
        <f>IF(ISBLANK('2.IFT par an hors viti'!I57),"",'2.IFT par an hors viti'!I57)</f>
        <v/>
      </c>
      <c r="G43" s="56" t="str">
        <f>IF(ISBLANK('2.IFT par an hors viti'!J57),"",'2.IFT par an hors viti'!J57)</f>
        <v/>
      </c>
      <c r="H43" s="56" t="str">
        <f>IF(ISBLANK('2.IFT par an hors viti'!K57),"",'2.IFT par an hors viti'!K57)</f>
        <v/>
      </c>
      <c r="I43" s="56" t="str">
        <f>IF(ISBLANK('2.IFT par an hors viti'!L57),"",'2.IFT par an hors viti'!L57)</f>
        <v/>
      </c>
      <c r="J43" s="56" t="str">
        <f>IF(ISBLANK('2.IFT par an hors viti'!M57),"",'2.IFT par an hors viti'!M57)</f>
        <v/>
      </c>
    </row>
    <row r="44" spans="1:10" ht="27.6" x14ac:dyDescent="0.25">
      <c r="A44" s="56">
        <f>IF(ISBLANK('2.IFT par an hors viti'!A58),"",'2.IFT par an hors viti'!A58)</f>
        <v>0</v>
      </c>
      <c r="B44" s="56" t="str">
        <f>IF(ISBLANK('2.IFT par an hors viti'!B58),"",'2.IFT par an hors viti'!B58)</f>
        <v>Exploitation 5</v>
      </c>
      <c r="C44" s="56" t="str">
        <f>IF(ISBLANK('2.IFT par an hors viti'!C58),"",'2.IFT par an hors viti'!C58)</f>
        <v/>
      </c>
      <c r="D44" s="56" t="str">
        <f>IF(ISBLANK('2.IFT par an hors viti'!F58),"",'2.IFT par an hors viti'!F58)</f>
        <v/>
      </c>
      <c r="E44" s="56" t="str">
        <f>IF(ISBLANK('2.IFT par an hors viti'!H58),"",'2.IFT par an hors viti'!H58)</f>
        <v/>
      </c>
      <c r="F44" s="56" t="str">
        <f>IF(ISBLANK('2.IFT par an hors viti'!I58),"",'2.IFT par an hors viti'!I58)</f>
        <v/>
      </c>
      <c r="G44" s="56" t="str">
        <f>IF(ISBLANK('2.IFT par an hors viti'!J58),"",'2.IFT par an hors viti'!J58)</f>
        <v/>
      </c>
      <c r="H44" s="56" t="str">
        <f>IF(ISBLANK('2.IFT par an hors viti'!K58),"",'2.IFT par an hors viti'!K58)</f>
        <v/>
      </c>
      <c r="I44" s="56" t="str">
        <f>IF(ISBLANK('2.IFT par an hors viti'!L58),"",'2.IFT par an hors viti'!L58)</f>
        <v/>
      </c>
      <c r="J44" s="56" t="str">
        <f>IF(ISBLANK('2.IFT par an hors viti'!M58),"",'2.IFT par an hors viti'!M58)</f>
        <v/>
      </c>
    </row>
    <row r="45" spans="1:10" ht="27.6" x14ac:dyDescent="0.25">
      <c r="A45" s="56">
        <f>IF(ISBLANK('2.IFT par an hors viti'!A59),"",'2.IFT par an hors viti'!A59)</f>
        <v>0</v>
      </c>
      <c r="B45" s="56" t="str">
        <f>IF(ISBLANK('2.IFT par an hors viti'!B59),"",'2.IFT par an hors viti'!B59)</f>
        <v>Exploitation 5</v>
      </c>
      <c r="C45" s="56" t="str">
        <f>IF(ISBLANK('2.IFT par an hors viti'!C59),"",'2.IFT par an hors viti'!C59)</f>
        <v/>
      </c>
      <c r="D45" s="56" t="str">
        <f>IF(ISBLANK('2.IFT par an hors viti'!F59),"",'2.IFT par an hors viti'!F59)</f>
        <v/>
      </c>
      <c r="E45" s="56" t="str">
        <f>IF(ISBLANK('2.IFT par an hors viti'!H59),"",'2.IFT par an hors viti'!H59)</f>
        <v/>
      </c>
      <c r="F45" s="56" t="str">
        <f>IF(ISBLANK('2.IFT par an hors viti'!I59),"",'2.IFT par an hors viti'!I59)</f>
        <v/>
      </c>
      <c r="G45" s="56" t="str">
        <f>IF(ISBLANK('2.IFT par an hors viti'!J59),"",'2.IFT par an hors viti'!J59)</f>
        <v/>
      </c>
      <c r="H45" s="56" t="str">
        <f>IF(ISBLANK('2.IFT par an hors viti'!K59),"",'2.IFT par an hors viti'!K59)</f>
        <v/>
      </c>
      <c r="I45" s="56" t="str">
        <f>IF(ISBLANK('2.IFT par an hors viti'!L59),"",'2.IFT par an hors viti'!L59)</f>
        <v/>
      </c>
      <c r="J45" s="56" t="str">
        <f>IF(ISBLANK('2.IFT par an hors viti'!M59),"",'2.IFT par an hors viti'!M59)</f>
        <v/>
      </c>
    </row>
    <row r="46" spans="1:10" ht="27.6" x14ac:dyDescent="0.25">
      <c r="A46" s="56">
        <f>IF(ISBLANK('2.IFT par an hors viti'!A60),"",'2.IFT par an hors viti'!A60)</f>
        <v>0</v>
      </c>
      <c r="B46" s="56" t="str">
        <f>IF(ISBLANK('2.IFT par an hors viti'!B60),"",'2.IFT par an hors viti'!B60)</f>
        <v>Exploitation 5</v>
      </c>
      <c r="C46" s="56" t="str">
        <f>IF(ISBLANK('2.IFT par an hors viti'!C60),"",'2.IFT par an hors viti'!C60)</f>
        <v/>
      </c>
      <c r="D46" s="56" t="str">
        <f>IF(ISBLANK('2.IFT par an hors viti'!F60),"",'2.IFT par an hors viti'!F60)</f>
        <v/>
      </c>
      <c r="E46" s="56" t="str">
        <f>IF(ISBLANK('2.IFT par an hors viti'!H60),"",'2.IFT par an hors viti'!H60)</f>
        <v/>
      </c>
      <c r="F46" s="56" t="str">
        <f>IF(ISBLANK('2.IFT par an hors viti'!I60),"",'2.IFT par an hors viti'!I60)</f>
        <v/>
      </c>
      <c r="G46" s="56" t="str">
        <f>IF(ISBLANK('2.IFT par an hors viti'!J60),"",'2.IFT par an hors viti'!J60)</f>
        <v/>
      </c>
      <c r="H46" s="56" t="str">
        <f>IF(ISBLANK('2.IFT par an hors viti'!K60),"",'2.IFT par an hors viti'!K60)</f>
        <v/>
      </c>
      <c r="I46" s="56" t="str">
        <f>IF(ISBLANK('2.IFT par an hors viti'!L60),"",'2.IFT par an hors viti'!L60)</f>
        <v/>
      </c>
      <c r="J46" s="56" t="str">
        <f>IF(ISBLANK('2.IFT par an hors viti'!M60),"",'2.IFT par an hors viti'!M60)</f>
        <v/>
      </c>
    </row>
    <row r="47" spans="1:10" ht="27.6" x14ac:dyDescent="0.25">
      <c r="A47" s="56">
        <f>IF(ISBLANK('2.IFT par an hors viti'!A61),"",'2.IFT par an hors viti'!A61)</f>
        <v>0</v>
      </c>
      <c r="B47" s="56" t="str">
        <f>IF(ISBLANK('2.IFT par an hors viti'!B61),"",'2.IFT par an hors viti'!B61)</f>
        <v>Exploitation 5</v>
      </c>
      <c r="C47" s="56" t="str">
        <f>IF(ISBLANK('2.IFT par an hors viti'!C61),"",'2.IFT par an hors viti'!C61)</f>
        <v/>
      </c>
      <c r="D47" s="56" t="str">
        <f>IF(ISBLANK('2.IFT par an hors viti'!F61),"",'2.IFT par an hors viti'!F61)</f>
        <v/>
      </c>
      <c r="E47" s="56" t="str">
        <f>IF(ISBLANK('2.IFT par an hors viti'!H61),"",'2.IFT par an hors viti'!H61)</f>
        <v/>
      </c>
      <c r="F47" s="56" t="str">
        <f>IF(ISBLANK('2.IFT par an hors viti'!I61),"",'2.IFT par an hors viti'!I61)</f>
        <v/>
      </c>
      <c r="G47" s="56" t="str">
        <f>IF(ISBLANK('2.IFT par an hors viti'!J61),"",'2.IFT par an hors viti'!J61)</f>
        <v/>
      </c>
      <c r="H47" s="56" t="str">
        <f>IF(ISBLANK('2.IFT par an hors viti'!K61),"",'2.IFT par an hors viti'!K61)</f>
        <v/>
      </c>
      <c r="I47" s="56" t="str">
        <f>IF(ISBLANK('2.IFT par an hors viti'!L61),"",'2.IFT par an hors viti'!L61)</f>
        <v/>
      </c>
      <c r="J47" s="56" t="str">
        <f>IF(ISBLANK('2.IFT par an hors viti'!M61),"",'2.IFT par an hors viti'!M61)</f>
        <v/>
      </c>
    </row>
    <row r="48" spans="1:10" ht="27.6" x14ac:dyDescent="0.25">
      <c r="A48" s="56">
        <f>IF(ISBLANK('2.IFT par an hors viti'!A62),"",'2.IFT par an hors viti'!A62)</f>
        <v>0</v>
      </c>
      <c r="B48" s="56" t="str">
        <f>IF(ISBLANK('2.IFT par an hors viti'!B62),"",'2.IFT par an hors viti'!B62)</f>
        <v>Exploitation 5</v>
      </c>
      <c r="C48" s="56" t="str">
        <f>IF(ISBLANK('2.IFT par an hors viti'!C62),"",'2.IFT par an hors viti'!C62)</f>
        <v/>
      </c>
      <c r="D48" s="56" t="str">
        <f>IF(ISBLANK('2.IFT par an hors viti'!F62),"",'2.IFT par an hors viti'!F62)</f>
        <v/>
      </c>
      <c r="E48" s="56" t="str">
        <f>IF(ISBLANK('2.IFT par an hors viti'!H62),"",'2.IFT par an hors viti'!H62)</f>
        <v/>
      </c>
      <c r="F48" s="56" t="str">
        <f>IF(ISBLANK('2.IFT par an hors viti'!I62),"",'2.IFT par an hors viti'!I62)</f>
        <v/>
      </c>
      <c r="G48" s="56" t="str">
        <f>IF(ISBLANK('2.IFT par an hors viti'!J62),"",'2.IFT par an hors viti'!J62)</f>
        <v/>
      </c>
      <c r="H48" s="56" t="str">
        <f>IF(ISBLANK('2.IFT par an hors viti'!K62),"",'2.IFT par an hors viti'!K62)</f>
        <v/>
      </c>
      <c r="I48" s="56" t="str">
        <f>IF(ISBLANK('2.IFT par an hors viti'!L62),"",'2.IFT par an hors viti'!L62)</f>
        <v/>
      </c>
      <c r="J48" s="56" t="str">
        <f>IF(ISBLANK('2.IFT par an hors viti'!M62),"",'2.IFT par an hors viti'!M62)</f>
        <v/>
      </c>
    </row>
    <row r="49" spans="1:10" ht="27.6" x14ac:dyDescent="0.25">
      <c r="A49" s="56">
        <f>IF(ISBLANK('2.IFT par an hors viti'!A63),"",'2.IFT par an hors viti'!A63)</f>
        <v>0</v>
      </c>
      <c r="B49" s="56" t="str">
        <f>IF(ISBLANK('2.IFT par an hors viti'!B63),"",'2.IFT par an hors viti'!B63)</f>
        <v>Exploitation 5</v>
      </c>
      <c r="C49" s="56" t="str">
        <f>IF(ISBLANK('2.IFT par an hors viti'!C63),"",'2.IFT par an hors viti'!C63)</f>
        <v/>
      </c>
      <c r="D49" s="56" t="str">
        <f>IF(ISBLANK('2.IFT par an hors viti'!F63),"",'2.IFT par an hors viti'!F63)</f>
        <v/>
      </c>
      <c r="E49" s="56" t="str">
        <f>IF(ISBLANK('2.IFT par an hors viti'!H63),"",'2.IFT par an hors viti'!H63)</f>
        <v/>
      </c>
      <c r="F49" s="56" t="str">
        <f>IF(ISBLANK('2.IFT par an hors viti'!I63),"",'2.IFT par an hors viti'!I63)</f>
        <v/>
      </c>
      <c r="G49" s="56" t="str">
        <f>IF(ISBLANK('2.IFT par an hors viti'!J63),"",'2.IFT par an hors viti'!J63)</f>
        <v/>
      </c>
      <c r="H49" s="56" t="str">
        <f>IF(ISBLANK('2.IFT par an hors viti'!K63),"",'2.IFT par an hors viti'!K63)</f>
        <v/>
      </c>
      <c r="I49" s="56" t="str">
        <f>IF(ISBLANK('2.IFT par an hors viti'!L63),"",'2.IFT par an hors viti'!L63)</f>
        <v/>
      </c>
      <c r="J49" s="56" t="str">
        <f>IF(ISBLANK('2.IFT par an hors viti'!M63),"",'2.IFT par an hors viti'!M63)</f>
        <v/>
      </c>
    </row>
    <row r="50" spans="1:10" ht="27.6" x14ac:dyDescent="0.25">
      <c r="A50" s="56">
        <f>IF(ISBLANK('2.IFT par an hors viti'!A64),"",'2.IFT par an hors viti'!A64)</f>
        <v>0</v>
      </c>
      <c r="B50" s="56" t="str">
        <f>IF(ISBLANK('2.IFT par an hors viti'!B64),"",'2.IFT par an hors viti'!B64)</f>
        <v>Exploitation 5</v>
      </c>
      <c r="C50" s="56" t="str">
        <f>IF(ISBLANK('2.IFT par an hors viti'!C64),"",'2.IFT par an hors viti'!C64)</f>
        <v/>
      </c>
      <c r="D50" s="56" t="str">
        <f>IF(ISBLANK('2.IFT par an hors viti'!F64),"",'2.IFT par an hors viti'!F64)</f>
        <v/>
      </c>
      <c r="E50" s="56" t="str">
        <f>IF(ISBLANK('2.IFT par an hors viti'!H64),"",'2.IFT par an hors viti'!H64)</f>
        <v/>
      </c>
      <c r="F50" s="56" t="str">
        <f>IF(ISBLANK('2.IFT par an hors viti'!I64),"",'2.IFT par an hors viti'!I64)</f>
        <v/>
      </c>
      <c r="G50" s="56" t="str">
        <f>IF(ISBLANK('2.IFT par an hors viti'!J64),"",'2.IFT par an hors viti'!J64)</f>
        <v/>
      </c>
      <c r="H50" s="56" t="str">
        <f>IF(ISBLANK('2.IFT par an hors viti'!K64),"",'2.IFT par an hors viti'!K64)</f>
        <v/>
      </c>
      <c r="I50" s="56" t="str">
        <f>IF(ISBLANK('2.IFT par an hors viti'!L64),"",'2.IFT par an hors viti'!L64)</f>
        <v/>
      </c>
      <c r="J50" s="56" t="str">
        <f>IF(ISBLANK('2.IFT par an hors viti'!M64),"",'2.IFT par an hors viti'!M64)</f>
        <v/>
      </c>
    </row>
    <row r="51" spans="1:10" ht="27.6" x14ac:dyDescent="0.25">
      <c r="A51" s="56">
        <f>IF(ISBLANK('2.IFT par an hors viti'!A65),"",'2.IFT par an hors viti'!A65)</f>
        <v>0</v>
      </c>
      <c r="B51" s="56" t="str">
        <f>IF(ISBLANK('2.IFT par an hors viti'!B65),"",'2.IFT par an hors viti'!B65)</f>
        <v>Exploitation 5</v>
      </c>
      <c r="C51" s="56" t="str">
        <f>IF(ISBLANK('2.IFT par an hors viti'!C65),"",'2.IFT par an hors viti'!C65)</f>
        <v/>
      </c>
      <c r="D51" s="56" t="str">
        <f>IF(ISBLANK('2.IFT par an hors viti'!F65),"",'2.IFT par an hors viti'!F65)</f>
        <v/>
      </c>
      <c r="E51" s="56" t="str">
        <f>IF(ISBLANK('2.IFT par an hors viti'!H65),"",'2.IFT par an hors viti'!H65)</f>
        <v/>
      </c>
      <c r="F51" s="56" t="str">
        <f>IF(ISBLANK('2.IFT par an hors viti'!I65),"",'2.IFT par an hors viti'!I65)</f>
        <v/>
      </c>
      <c r="G51" s="56" t="str">
        <f>IF(ISBLANK('2.IFT par an hors viti'!J65),"",'2.IFT par an hors viti'!J65)</f>
        <v/>
      </c>
      <c r="H51" s="56" t="str">
        <f>IF(ISBLANK('2.IFT par an hors viti'!K65),"",'2.IFT par an hors viti'!K65)</f>
        <v/>
      </c>
      <c r="I51" s="56" t="str">
        <f>IF(ISBLANK('2.IFT par an hors viti'!L65),"",'2.IFT par an hors viti'!L65)</f>
        <v/>
      </c>
      <c r="J51" s="56" t="str">
        <f>IF(ISBLANK('2.IFT par an hors viti'!M65),"",'2.IFT par an hors viti'!M65)</f>
        <v/>
      </c>
    </row>
    <row r="52" spans="1:10" ht="27.6" x14ac:dyDescent="0.25">
      <c r="A52" s="56">
        <f>IF(ISBLANK('2.IFT par an hors viti'!A67),"",'2.IFT par an hors viti'!A67)</f>
        <v>0</v>
      </c>
      <c r="B52" s="56" t="str">
        <f>IF(ISBLANK('2.IFT par an hors viti'!B67),"",'2.IFT par an hors viti'!B67)</f>
        <v>Exploitation 6</v>
      </c>
      <c r="C52" s="56" t="str">
        <f>IF(ISBLANK('2.IFT par an hors viti'!C67),"",'2.IFT par an hors viti'!C67)</f>
        <v/>
      </c>
      <c r="D52" s="56" t="str">
        <f>IF(ISBLANK('2.IFT par an hors viti'!F67),"",'2.IFT par an hors viti'!F67)</f>
        <v/>
      </c>
      <c r="E52" s="56" t="str">
        <f>IF(ISBLANK('2.IFT par an hors viti'!H67),"",'2.IFT par an hors viti'!H67)</f>
        <v/>
      </c>
      <c r="F52" s="56" t="str">
        <f>IF(ISBLANK('2.IFT par an hors viti'!I67),"",'2.IFT par an hors viti'!I67)</f>
        <v/>
      </c>
      <c r="G52" s="56" t="str">
        <f>IF(ISBLANK('2.IFT par an hors viti'!J67),"",'2.IFT par an hors viti'!J67)</f>
        <v/>
      </c>
      <c r="H52" s="56" t="str">
        <f>IF(ISBLANK('2.IFT par an hors viti'!K67),"",'2.IFT par an hors viti'!K67)</f>
        <v/>
      </c>
      <c r="I52" s="56" t="str">
        <f>IF(ISBLANK('2.IFT par an hors viti'!L67),"",'2.IFT par an hors viti'!L67)</f>
        <v/>
      </c>
      <c r="J52" s="56" t="str">
        <f>IF(ISBLANK('2.IFT par an hors viti'!M67),"",'2.IFT par an hors viti'!M67)</f>
        <v/>
      </c>
    </row>
    <row r="53" spans="1:10" ht="27.6" x14ac:dyDescent="0.25">
      <c r="A53" s="56">
        <f>IF(ISBLANK('2.IFT par an hors viti'!A68),"",'2.IFT par an hors viti'!A68)</f>
        <v>0</v>
      </c>
      <c r="B53" s="56" t="str">
        <f>IF(ISBLANK('2.IFT par an hors viti'!B68),"",'2.IFT par an hors viti'!B68)</f>
        <v>Exploitation 6</v>
      </c>
      <c r="C53" s="56" t="str">
        <f>IF(ISBLANK('2.IFT par an hors viti'!C68),"",'2.IFT par an hors viti'!C68)</f>
        <v/>
      </c>
      <c r="D53" s="56" t="str">
        <f>IF(ISBLANK('2.IFT par an hors viti'!F68),"",'2.IFT par an hors viti'!F68)</f>
        <v/>
      </c>
      <c r="E53" s="56" t="str">
        <f>IF(ISBLANK('2.IFT par an hors viti'!H68),"",'2.IFT par an hors viti'!H68)</f>
        <v/>
      </c>
      <c r="F53" s="56" t="str">
        <f>IF(ISBLANK('2.IFT par an hors viti'!I68),"",'2.IFT par an hors viti'!I68)</f>
        <v/>
      </c>
      <c r="G53" s="56" t="str">
        <f>IF(ISBLANK('2.IFT par an hors viti'!J68),"",'2.IFT par an hors viti'!J68)</f>
        <v/>
      </c>
      <c r="H53" s="56" t="str">
        <f>IF(ISBLANK('2.IFT par an hors viti'!K68),"",'2.IFT par an hors viti'!K68)</f>
        <v/>
      </c>
      <c r="I53" s="56" t="str">
        <f>IF(ISBLANK('2.IFT par an hors viti'!L68),"",'2.IFT par an hors viti'!L68)</f>
        <v/>
      </c>
      <c r="J53" s="56" t="str">
        <f>IF(ISBLANK('2.IFT par an hors viti'!M68),"",'2.IFT par an hors viti'!M68)</f>
        <v/>
      </c>
    </row>
    <row r="54" spans="1:10" ht="27.6" x14ac:dyDescent="0.25">
      <c r="A54" s="56">
        <f>IF(ISBLANK('2.IFT par an hors viti'!A69),"",'2.IFT par an hors viti'!A69)</f>
        <v>0</v>
      </c>
      <c r="B54" s="56" t="str">
        <f>IF(ISBLANK('2.IFT par an hors viti'!B69),"",'2.IFT par an hors viti'!B69)</f>
        <v>Exploitation 6</v>
      </c>
      <c r="C54" s="56" t="str">
        <f>IF(ISBLANK('2.IFT par an hors viti'!C69),"",'2.IFT par an hors viti'!C69)</f>
        <v/>
      </c>
      <c r="D54" s="56" t="str">
        <f>IF(ISBLANK('2.IFT par an hors viti'!F69),"",'2.IFT par an hors viti'!F69)</f>
        <v/>
      </c>
      <c r="E54" s="56" t="str">
        <f>IF(ISBLANK('2.IFT par an hors viti'!H69),"",'2.IFT par an hors viti'!H69)</f>
        <v/>
      </c>
      <c r="F54" s="56" t="str">
        <f>IF(ISBLANK('2.IFT par an hors viti'!I69),"",'2.IFT par an hors viti'!I69)</f>
        <v/>
      </c>
      <c r="G54" s="56" t="str">
        <f>IF(ISBLANK('2.IFT par an hors viti'!J69),"",'2.IFT par an hors viti'!J69)</f>
        <v/>
      </c>
      <c r="H54" s="56" t="str">
        <f>IF(ISBLANK('2.IFT par an hors viti'!K69),"",'2.IFT par an hors viti'!K69)</f>
        <v/>
      </c>
      <c r="I54" s="56" t="str">
        <f>IF(ISBLANK('2.IFT par an hors viti'!L69),"",'2.IFT par an hors viti'!L69)</f>
        <v/>
      </c>
      <c r="J54" s="56" t="str">
        <f>IF(ISBLANK('2.IFT par an hors viti'!M69),"",'2.IFT par an hors viti'!M69)</f>
        <v/>
      </c>
    </row>
    <row r="55" spans="1:10" ht="27.6" x14ac:dyDescent="0.25">
      <c r="A55" s="56">
        <f>IF(ISBLANK('2.IFT par an hors viti'!A70),"",'2.IFT par an hors viti'!A70)</f>
        <v>0</v>
      </c>
      <c r="B55" s="56" t="str">
        <f>IF(ISBLANK('2.IFT par an hors viti'!B70),"",'2.IFT par an hors viti'!B70)</f>
        <v>Exploitation 6</v>
      </c>
      <c r="C55" s="56" t="str">
        <f>IF(ISBLANK('2.IFT par an hors viti'!C70),"",'2.IFT par an hors viti'!C70)</f>
        <v/>
      </c>
      <c r="D55" s="56" t="str">
        <f>IF(ISBLANK('2.IFT par an hors viti'!F70),"",'2.IFT par an hors viti'!F70)</f>
        <v/>
      </c>
      <c r="E55" s="56" t="str">
        <f>IF(ISBLANK('2.IFT par an hors viti'!H70),"",'2.IFT par an hors viti'!H70)</f>
        <v/>
      </c>
      <c r="F55" s="56" t="str">
        <f>IF(ISBLANK('2.IFT par an hors viti'!I70),"",'2.IFT par an hors viti'!I70)</f>
        <v/>
      </c>
      <c r="G55" s="56" t="str">
        <f>IF(ISBLANK('2.IFT par an hors viti'!J70),"",'2.IFT par an hors viti'!J70)</f>
        <v/>
      </c>
      <c r="H55" s="56" t="str">
        <f>IF(ISBLANK('2.IFT par an hors viti'!K70),"",'2.IFT par an hors viti'!K70)</f>
        <v/>
      </c>
      <c r="I55" s="56" t="str">
        <f>IF(ISBLANK('2.IFT par an hors viti'!L70),"",'2.IFT par an hors viti'!L70)</f>
        <v/>
      </c>
      <c r="J55" s="56" t="str">
        <f>IF(ISBLANK('2.IFT par an hors viti'!M70),"",'2.IFT par an hors viti'!M70)</f>
        <v/>
      </c>
    </row>
    <row r="56" spans="1:10" ht="27.6" x14ac:dyDescent="0.25">
      <c r="A56" s="56">
        <f>IF(ISBLANK('2.IFT par an hors viti'!A71),"",'2.IFT par an hors viti'!A71)</f>
        <v>0</v>
      </c>
      <c r="B56" s="56" t="str">
        <f>IF(ISBLANK('2.IFT par an hors viti'!B71),"",'2.IFT par an hors viti'!B71)</f>
        <v>Exploitation 6</v>
      </c>
      <c r="C56" s="56" t="str">
        <f>IF(ISBLANK('2.IFT par an hors viti'!C71),"",'2.IFT par an hors viti'!C71)</f>
        <v/>
      </c>
      <c r="D56" s="56" t="str">
        <f>IF(ISBLANK('2.IFT par an hors viti'!F71),"",'2.IFT par an hors viti'!F71)</f>
        <v/>
      </c>
      <c r="E56" s="56" t="str">
        <f>IF(ISBLANK('2.IFT par an hors viti'!H71),"",'2.IFT par an hors viti'!H71)</f>
        <v/>
      </c>
      <c r="F56" s="56" t="str">
        <f>IF(ISBLANK('2.IFT par an hors viti'!I71),"",'2.IFT par an hors viti'!I71)</f>
        <v/>
      </c>
      <c r="G56" s="56" t="str">
        <f>IF(ISBLANK('2.IFT par an hors viti'!J71),"",'2.IFT par an hors viti'!J71)</f>
        <v/>
      </c>
      <c r="H56" s="56" t="str">
        <f>IF(ISBLANK('2.IFT par an hors viti'!K71),"",'2.IFT par an hors viti'!K71)</f>
        <v/>
      </c>
      <c r="I56" s="56" t="str">
        <f>IF(ISBLANK('2.IFT par an hors viti'!L71),"",'2.IFT par an hors viti'!L71)</f>
        <v/>
      </c>
      <c r="J56" s="56" t="str">
        <f>IF(ISBLANK('2.IFT par an hors viti'!M71),"",'2.IFT par an hors viti'!M71)</f>
        <v/>
      </c>
    </row>
    <row r="57" spans="1:10" ht="27.6" x14ac:dyDescent="0.25">
      <c r="A57" s="56">
        <f>IF(ISBLANK('2.IFT par an hors viti'!A72),"",'2.IFT par an hors viti'!A72)</f>
        <v>0</v>
      </c>
      <c r="B57" s="56" t="str">
        <f>IF(ISBLANK('2.IFT par an hors viti'!B72),"",'2.IFT par an hors viti'!B72)</f>
        <v>Exploitation 6</v>
      </c>
      <c r="C57" s="56" t="str">
        <f>IF(ISBLANK('2.IFT par an hors viti'!C72),"",'2.IFT par an hors viti'!C72)</f>
        <v/>
      </c>
      <c r="D57" s="56" t="str">
        <f>IF(ISBLANK('2.IFT par an hors viti'!F72),"",'2.IFT par an hors viti'!F72)</f>
        <v/>
      </c>
      <c r="E57" s="56" t="str">
        <f>IF(ISBLANK('2.IFT par an hors viti'!H72),"",'2.IFT par an hors viti'!H72)</f>
        <v/>
      </c>
      <c r="F57" s="56" t="str">
        <f>IF(ISBLANK('2.IFT par an hors viti'!I72),"",'2.IFT par an hors viti'!I72)</f>
        <v/>
      </c>
      <c r="G57" s="56" t="str">
        <f>IF(ISBLANK('2.IFT par an hors viti'!J72),"",'2.IFT par an hors viti'!J72)</f>
        <v/>
      </c>
      <c r="H57" s="56" t="str">
        <f>IF(ISBLANK('2.IFT par an hors viti'!K72),"",'2.IFT par an hors viti'!K72)</f>
        <v/>
      </c>
      <c r="I57" s="56" t="str">
        <f>IF(ISBLANK('2.IFT par an hors viti'!L72),"",'2.IFT par an hors viti'!L72)</f>
        <v/>
      </c>
      <c r="J57" s="56" t="str">
        <f>IF(ISBLANK('2.IFT par an hors viti'!M72),"",'2.IFT par an hors viti'!M72)</f>
        <v/>
      </c>
    </row>
    <row r="58" spans="1:10" ht="27.6" x14ac:dyDescent="0.25">
      <c r="A58" s="56">
        <f>IF(ISBLANK('2.IFT par an hors viti'!A73),"",'2.IFT par an hors viti'!A73)</f>
        <v>0</v>
      </c>
      <c r="B58" s="56" t="str">
        <f>IF(ISBLANK('2.IFT par an hors viti'!B73),"",'2.IFT par an hors viti'!B73)</f>
        <v>Exploitation 6</v>
      </c>
      <c r="C58" s="56" t="str">
        <f>IF(ISBLANK('2.IFT par an hors viti'!C73),"",'2.IFT par an hors viti'!C73)</f>
        <v/>
      </c>
      <c r="D58" s="56" t="str">
        <f>IF(ISBLANK('2.IFT par an hors viti'!F73),"",'2.IFT par an hors viti'!F73)</f>
        <v/>
      </c>
      <c r="E58" s="56" t="str">
        <f>IF(ISBLANK('2.IFT par an hors viti'!H73),"",'2.IFT par an hors viti'!H73)</f>
        <v/>
      </c>
      <c r="F58" s="56" t="str">
        <f>IF(ISBLANK('2.IFT par an hors viti'!I73),"",'2.IFT par an hors viti'!I73)</f>
        <v/>
      </c>
      <c r="G58" s="56" t="str">
        <f>IF(ISBLANK('2.IFT par an hors viti'!J73),"",'2.IFT par an hors viti'!J73)</f>
        <v/>
      </c>
      <c r="H58" s="56" t="str">
        <f>IF(ISBLANK('2.IFT par an hors viti'!K73),"",'2.IFT par an hors viti'!K73)</f>
        <v/>
      </c>
      <c r="I58" s="56" t="str">
        <f>IF(ISBLANK('2.IFT par an hors viti'!L73),"",'2.IFT par an hors viti'!L73)</f>
        <v/>
      </c>
      <c r="J58" s="56" t="str">
        <f>IF(ISBLANK('2.IFT par an hors viti'!M73),"",'2.IFT par an hors viti'!M73)</f>
        <v/>
      </c>
    </row>
    <row r="59" spans="1:10" ht="27.6" x14ac:dyDescent="0.25">
      <c r="A59" s="56">
        <f>IF(ISBLANK('2.IFT par an hors viti'!A74),"",'2.IFT par an hors viti'!A74)</f>
        <v>0</v>
      </c>
      <c r="B59" s="56" t="str">
        <f>IF(ISBLANK('2.IFT par an hors viti'!B74),"",'2.IFT par an hors viti'!B74)</f>
        <v>Exploitation 6</v>
      </c>
      <c r="C59" s="56" t="str">
        <f>IF(ISBLANK('2.IFT par an hors viti'!C74),"",'2.IFT par an hors viti'!C74)</f>
        <v/>
      </c>
      <c r="D59" s="56" t="str">
        <f>IF(ISBLANK('2.IFT par an hors viti'!F74),"",'2.IFT par an hors viti'!F74)</f>
        <v/>
      </c>
      <c r="E59" s="56" t="str">
        <f>IF(ISBLANK('2.IFT par an hors viti'!H74),"",'2.IFT par an hors viti'!H74)</f>
        <v/>
      </c>
      <c r="F59" s="56" t="str">
        <f>IF(ISBLANK('2.IFT par an hors viti'!I74),"",'2.IFT par an hors viti'!I74)</f>
        <v/>
      </c>
      <c r="G59" s="56" t="str">
        <f>IF(ISBLANK('2.IFT par an hors viti'!J74),"",'2.IFT par an hors viti'!J74)</f>
        <v/>
      </c>
      <c r="H59" s="56" t="str">
        <f>IF(ISBLANK('2.IFT par an hors viti'!K74),"",'2.IFT par an hors viti'!K74)</f>
        <v/>
      </c>
      <c r="I59" s="56" t="str">
        <f>IF(ISBLANK('2.IFT par an hors viti'!L74),"",'2.IFT par an hors viti'!L74)</f>
        <v/>
      </c>
      <c r="J59" s="56" t="str">
        <f>IF(ISBLANK('2.IFT par an hors viti'!M74),"",'2.IFT par an hors viti'!M74)</f>
        <v/>
      </c>
    </row>
    <row r="60" spans="1:10" ht="27.6" x14ac:dyDescent="0.25">
      <c r="A60" s="56">
        <f>IF(ISBLANK('2.IFT par an hors viti'!A75),"",'2.IFT par an hors viti'!A75)</f>
        <v>0</v>
      </c>
      <c r="B60" s="56" t="str">
        <f>IF(ISBLANK('2.IFT par an hors viti'!B75),"",'2.IFT par an hors viti'!B75)</f>
        <v>Exploitation 6</v>
      </c>
      <c r="C60" s="56" t="str">
        <f>IF(ISBLANK('2.IFT par an hors viti'!C75),"",'2.IFT par an hors viti'!C75)</f>
        <v/>
      </c>
      <c r="D60" s="56" t="str">
        <f>IF(ISBLANK('2.IFT par an hors viti'!F75),"",'2.IFT par an hors viti'!F75)</f>
        <v/>
      </c>
      <c r="E60" s="56" t="str">
        <f>IF(ISBLANK('2.IFT par an hors viti'!H75),"",'2.IFT par an hors viti'!H75)</f>
        <v/>
      </c>
      <c r="F60" s="56" t="str">
        <f>IF(ISBLANK('2.IFT par an hors viti'!I75),"",'2.IFT par an hors viti'!I75)</f>
        <v/>
      </c>
      <c r="G60" s="56" t="str">
        <f>IF(ISBLANK('2.IFT par an hors viti'!J75),"",'2.IFT par an hors viti'!J75)</f>
        <v/>
      </c>
      <c r="H60" s="56" t="str">
        <f>IF(ISBLANK('2.IFT par an hors viti'!K75),"",'2.IFT par an hors viti'!K75)</f>
        <v/>
      </c>
      <c r="I60" s="56" t="str">
        <f>IF(ISBLANK('2.IFT par an hors viti'!L75),"",'2.IFT par an hors viti'!L75)</f>
        <v/>
      </c>
      <c r="J60" s="56" t="str">
        <f>IF(ISBLANK('2.IFT par an hors viti'!M75),"",'2.IFT par an hors viti'!M75)</f>
        <v/>
      </c>
    </row>
    <row r="61" spans="1:10" ht="27.6" x14ac:dyDescent="0.25">
      <c r="A61" s="56">
        <f>IF(ISBLANK('2.IFT par an hors viti'!A76),"",'2.IFT par an hors viti'!A76)</f>
        <v>0</v>
      </c>
      <c r="B61" s="56" t="str">
        <f>IF(ISBLANK('2.IFT par an hors viti'!B76),"",'2.IFT par an hors viti'!B76)</f>
        <v>Exploitation 6</v>
      </c>
      <c r="C61" s="56" t="str">
        <f>IF(ISBLANK('2.IFT par an hors viti'!C76),"",'2.IFT par an hors viti'!C76)</f>
        <v/>
      </c>
      <c r="D61" s="56" t="str">
        <f>IF(ISBLANK('2.IFT par an hors viti'!F76),"",'2.IFT par an hors viti'!F76)</f>
        <v/>
      </c>
      <c r="E61" s="56" t="str">
        <f>IF(ISBLANK('2.IFT par an hors viti'!H76),"",'2.IFT par an hors viti'!H76)</f>
        <v/>
      </c>
      <c r="F61" s="56" t="str">
        <f>IF(ISBLANK('2.IFT par an hors viti'!I76),"",'2.IFT par an hors viti'!I76)</f>
        <v/>
      </c>
      <c r="G61" s="56" t="str">
        <f>IF(ISBLANK('2.IFT par an hors viti'!J76),"",'2.IFT par an hors viti'!J76)</f>
        <v/>
      </c>
      <c r="H61" s="56" t="str">
        <f>IF(ISBLANK('2.IFT par an hors viti'!K76),"",'2.IFT par an hors viti'!K76)</f>
        <v/>
      </c>
      <c r="I61" s="56" t="str">
        <f>IF(ISBLANK('2.IFT par an hors viti'!L76),"",'2.IFT par an hors viti'!L76)</f>
        <v/>
      </c>
      <c r="J61" s="56" t="str">
        <f>IF(ISBLANK('2.IFT par an hors viti'!M76),"",'2.IFT par an hors viti'!M76)</f>
        <v/>
      </c>
    </row>
    <row r="62" spans="1:10" ht="27.6" x14ac:dyDescent="0.25">
      <c r="A62" s="56">
        <f>IF(ISBLANK('2.IFT par an hors viti'!A78),"",'2.IFT par an hors viti'!A78)</f>
        <v>0</v>
      </c>
      <c r="B62" s="56" t="str">
        <f>IF(ISBLANK('2.IFT par an hors viti'!B78),"",'2.IFT par an hors viti'!B78)</f>
        <v>Exploitation 7</v>
      </c>
      <c r="C62" s="56" t="str">
        <f>IF(ISBLANK('2.IFT par an hors viti'!C78),"",'2.IFT par an hors viti'!C78)</f>
        <v/>
      </c>
      <c r="D62" s="56" t="str">
        <f>IF(ISBLANK('2.IFT par an hors viti'!F78),"",'2.IFT par an hors viti'!F78)</f>
        <v/>
      </c>
      <c r="E62" s="56" t="str">
        <f>IF(ISBLANK('2.IFT par an hors viti'!H78),"",'2.IFT par an hors viti'!H78)</f>
        <v/>
      </c>
      <c r="F62" s="56" t="str">
        <f>IF(ISBLANK('2.IFT par an hors viti'!I78),"",'2.IFT par an hors viti'!I78)</f>
        <v/>
      </c>
      <c r="G62" s="56" t="str">
        <f>IF(ISBLANK('2.IFT par an hors viti'!J78),"",'2.IFT par an hors viti'!J78)</f>
        <v/>
      </c>
      <c r="H62" s="56" t="str">
        <f>IF(ISBLANK('2.IFT par an hors viti'!K78),"",'2.IFT par an hors viti'!K78)</f>
        <v/>
      </c>
      <c r="I62" s="56" t="str">
        <f>IF(ISBLANK('2.IFT par an hors viti'!L78),"",'2.IFT par an hors viti'!L78)</f>
        <v/>
      </c>
      <c r="J62" s="56" t="str">
        <f>IF(ISBLANK('2.IFT par an hors viti'!M78),"",'2.IFT par an hors viti'!M78)</f>
        <v/>
      </c>
    </row>
    <row r="63" spans="1:10" ht="27.6" x14ac:dyDescent="0.25">
      <c r="A63" s="56">
        <f>IF(ISBLANK('2.IFT par an hors viti'!A79),"",'2.IFT par an hors viti'!A79)</f>
        <v>0</v>
      </c>
      <c r="B63" s="56" t="str">
        <f>IF(ISBLANK('2.IFT par an hors viti'!B79),"",'2.IFT par an hors viti'!B79)</f>
        <v>Exploitation 7</v>
      </c>
      <c r="C63" s="56" t="str">
        <f>IF(ISBLANK('2.IFT par an hors viti'!C79),"",'2.IFT par an hors viti'!C79)</f>
        <v/>
      </c>
      <c r="D63" s="56" t="str">
        <f>IF(ISBLANK('2.IFT par an hors viti'!F79),"",'2.IFT par an hors viti'!F79)</f>
        <v/>
      </c>
      <c r="E63" s="56" t="str">
        <f>IF(ISBLANK('2.IFT par an hors viti'!H79),"",'2.IFT par an hors viti'!H79)</f>
        <v/>
      </c>
      <c r="F63" s="56" t="str">
        <f>IF(ISBLANK('2.IFT par an hors viti'!I79),"",'2.IFT par an hors viti'!I79)</f>
        <v/>
      </c>
      <c r="G63" s="56" t="str">
        <f>IF(ISBLANK('2.IFT par an hors viti'!J79),"",'2.IFT par an hors viti'!J79)</f>
        <v/>
      </c>
      <c r="H63" s="56" t="str">
        <f>IF(ISBLANK('2.IFT par an hors viti'!K79),"",'2.IFT par an hors viti'!K79)</f>
        <v/>
      </c>
      <c r="I63" s="56" t="str">
        <f>IF(ISBLANK('2.IFT par an hors viti'!L79),"",'2.IFT par an hors viti'!L79)</f>
        <v/>
      </c>
      <c r="J63" s="56" t="str">
        <f>IF(ISBLANK('2.IFT par an hors viti'!M79),"",'2.IFT par an hors viti'!M79)</f>
        <v/>
      </c>
    </row>
    <row r="64" spans="1:10" ht="27.6" x14ac:dyDescent="0.25">
      <c r="A64" s="56">
        <f>IF(ISBLANK('2.IFT par an hors viti'!A80),"",'2.IFT par an hors viti'!A80)</f>
        <v>0</v>
      </c>
      <c r="B64" s="56" t="str">
        <f>IF(ISBLANK('2.IFT par an hors viti'!B80),"",'2.IFT par an hors viti'!B80)</f>
        <v>Exploitation 7</v>
      </c>
      <c r="C64" s="56" t="str">
        <f>IF(ISBLANK('2.IFT par an hors viti'!C80),"",'2.IFT par an hors viti'!C80)</f>
        <v/>
      </c>
      <c r="D64" s="56" t="str">
        <f>IF(ISBLANK('2.IFT par an hors viti'!F80),"",'2.IFT par an hors viti'!F80)</f>
        <v/>
      </c>
      <c r="E64" s="56" t="str">
        <f>IF(ISBLANK('2.IFT par an hors viti'!H80),"",'2.IFT par an hors viti'!H80)</f>
        <v/>
      </c>
      <c r="F64" s="56" t="str">
        <f>IF(ISBLANK('2.IFT par an hors viti'!I80),"",'2.IFT par an hors viti'!I80)</f>
        <v/>
      </c>
      <c r="G64" s="56" t="str">
        <f>IF(ISBLANK('2.IFT par an hors viti'!J80),"",'2.IFT par an hors viti'!J80)</f>
        <v/>
      </c>
      <c r="H64" s="56" t="str">
        <f>IF(ISBLANK('2.IFT par an hors viti'!K80),"",'2.IFT par an hors viti'!K80)</f>
        <v/>
      </c>
      <c r="I64" s="56" t="str">
        <f>IF(ISBLANK('2.IFT par an hors viti'!L80),"",'2.IFT par an hors viti'!L80)</f>
        <v/>
      </c>
      <c r="J64" s="56" t="str">
        <f>IF(ISBLANK('2.IFT par an hors viti'!M80),"",'2.IFT par an hors viti'!M80)</f>
        <v/>
      </c>
    </row>
    <row r="65" spans="1:10" ht="27.6" x14ac:dyDescent="0.25">
      <c r="A65" s="56">
        <f>IF(ISBLANK('2.IFT par an hors viti'!A81),"",'2.IFT par an hors viti'!A81)</f>
        <v>0</v>
      </c>
      <c r="B65" s="56" t="str">
        <f>IF(ISBLANK('2.IFT par an hors viti'!B81),"",'2.IFT par an hors viti'!B81)</f>
        <v>Exploitation 7</v>
      </c>
      <c r="C65" s="56" t="str">
        <f>IF(ISBLANK('2.IFT par an hors viti'!C81),"",'2.IFT par an hors viti'!C81)</f>
        <v/>
      </c>
      <c r="D65" s="56" t="str">
        <f>IF(ISBLANK('2.IFT par an hors viti'!F81),"",'2.IFT par an hors viti'!F81)</f>
        <v/>
      </c>
      <c r="E65" s="56" t="str">
        <f>IF(ISBLANK('2.IFT par an hors viti'!H81),"",'2.IFT par an hors viti'!H81)</f>
        <v/>
      </c>
      <c r="F65" s="56" t="str">
        <f>IF(ISBLANK('2.IFT par an hors viti'!I81),"",'2.IFT par an hors viti'!I81)</f>
        <v/>
      </c>
      <c r="G65" s="56" t="str">
        <f>IF(ISBLANK('2.IFT par an hors viti'!J81),"",'2.IFT par an hors viti'!J81)</f>
        <v/>
      </c>
      <c r="H65" s="56" t="str">
        <f>IF(ISBLANK('2.IFT par an hors viti'!K81),"",'2.IFT par an hors viti'!K81)</f>
        <v/>
      </c>
      <c r="I65" s="56" t="str">
        <f>IF(ISBLANK('2.IFT par an hors viti'!L81),"",'2.IFT par an hors viti'!L81)</f>
        <v/>
      </c>
      <c r="J65" s="56" t="str">
        <f>IF(ISBLANK('2.IFT par an hors viti'!M81),"",'2.IFT par an hors viti'!M81)</f>
        <v/>
      </c>
    </row>
    <row r="66" spans="1:10" ht="27.6" x14ac:dyDescent="0.25">
      <c r="A66" s="56">
        <f>IF(ISBLANK('2.IFT par an hors viti'!A82),"",'2.IFT par an hors viti'!A82)</f>
        <v>0</v>
      </c>
      <c r="B66" s="56" t="str">
        <f>IF(ISBLANK('2.IFT par an hors viti'!B82),"",'2.IFT par an hors viti'!B82)</f>
        <v>Exploitation 7</v>
      </c>
      <c r="C66" s="56" t="str">
        <f>IF(ISBLANK('2.IFT par an hors viti'!C82),"",'2.IFT par an hors viti'!C82)</f>
        <v/>
      </c>
      <c r="D66" s="56" t="str">
        <f>IF(ISBLANK('2.IFT par an hors viti'!F82),"",'2.IFT par an hors viti'!F82)</f>
        <v/>
      </c>
      <c r="E66" s="56" t="str">
        <f>IF(ISBLANK('2.IFT par an hors viti'!H82),"",'2.IFT par an hors viti'!H82)</f>
        <v/>
      </c>
      <c r="F66" s="56" t="str">
        <f>IF(ISBLANK('2.IFT par an hors viti'!I82),"",'2.IFT par an hors viti'!I82)</f>
        <v/>
      </c>
      <c r="G66" s="56" t="str">
        <f>IF(ISBLANK('2.IFT par an hors viti'!J82),"",'2.IFT par an hors viti'!J82)</f>
        <v/>
      </c>
      <c r="H66" s="56" t="str">
        <f>IF(ISBLANK('2.IFT par an hors viti'!K82),"",'2.IFT par an hors viti'!K82)</f>
        <v/>
      </c>
      <c r="I66" s="56" t="str">
        <f>IF(ISBLANK('2.IFT par an hors viti'!L82),"",'2.IFT par an hors viti'!L82)</f>
        <v/>
      </c>
      <c r="J66" s="56" t="str">
        <f>IF(ISBLANK('2.IFT par an hors viti'!M82),"",'2.IFT par an hors viti'!M82)</f>
        <v/>
      </c>
    </row>
    <row r="67" spans="1:10" ht="27.6" x14ac:dyDescent="0.25">
      <c r="A67" s="56">
        <f>IF(ISBLANK('2.IFT par an hors viti'!A83),"",'2.IFT par an hors viti'!A83)</f>
        <v>0</v>
      </c>
      <c r="B67" s="56" t="str">
        <f>IF(ISBLANK('2.IFT par an hors viti'!B83),"",'2.IFT par an hors viti'!B83)</f>
        <v>Exploitation 7</v>
      </c>
      <c r="C67" s="56" t="str">
        <f>IF(ISBLANK('2.IFT par an hors viti'!C83),"",'2.IFT par an hors viti'!C83)</f>
        <v/>
      </c>
      <c r="D67" s="56" t="str">
        <f>IF(ISBLANK('2.IFT par an hors viti'!F83),"",'2.IFT par an hors viti'!F83)</f>
        <v/>
      </c>
      <c r="E67" s="56" t="str">
        <f>IF(ISBLANK('2.IFT par an hors viti'!H83),"",'2.IFT par an hors viti'!H83)</f>
        <v/>
      </c>
      <c r="F67" s="56" t="str">
        <f>IF(ISBLANK('2.IFT par an hors viti'!I83),"",'2.IFT par an hors viti'!I83)</f>
        <v/>
      </c>
      <c r="G67" s="56" t="str">
        <f>IF(ISBLANK('2.IFT par an hors viti'!J83),"",'2.IFT par an hors viti'!J83)</f>
        <v/>
      </c>
      <c r="H67" s="56" t="str">
        <f>IF(ISBLANK('2.IFT par an hors viti'!K83),"",'2.IFT par an hors viti'!K83)</f>
        <v/>
      </c>
      <c r="I67" s="56" t="str">
        <f>IF(ISBLANK('2.IFT par an hors viti'!L83),"",'2.IFT par an hors viti'!L83)</f>
        <v/>
      </c>
      <c r="J67" s="56" t="str">
        <f>IF(ISBLANK('2.IFT par an hors viti'!M83),"",'2.IFT par an hors viti'!M83)</f>
        <v/>
      </c>
    </row>
    <row r="68" spans="1:10" ht="27.6" x14ac:dyDescent="0.25">
      <c r="A68" s="56">
        <f>IF(ISBLANK('2.IFT par an hors viti'!A84),"",'2.IFT par an hors viti'!A84)</f>
        <v>0</v>
      </c>
      <c r="B68" s="56" t="str">
        <f>IF(ISBLANK('2.IFT par an hors viti'!B84),"",'2.IFT par an hors viti'!B84)</f>
        <v>Exploitation 7</v>
      </c>
      <c r="C68" s="56" t="str">
        <f>IF(ISBLANK('2.IFT par an hors viti'!C84),"",'2.IFT par an hors viti'!C84)</f>
        <v/>
      </c>
      <c r="D68" s="56" t="str">
        <f>IF(ISBLANK('2.IFT par an hors viti'!F84),"",'2.IFT par an hors viti'!F84)</f>
        <v/>
      </c>
      <c r="E68" s="56" t="str">
        <f>IF(ISBLANK('2.IFT par an hors viti'!H84),"",'2.IFT par an hors viti'!H84)</f>
        <v/>
      </c>
      <c r="F68" s="56" t="str">
        <f>IF(ISBLANK('2.IFT par an hors viti'!I84),"",'2.IFT par an hors viti'!I84)</f>
        <v/>
      </c>
      <c r="G68" s="56" t="str">
        <f>IF(ISBLANK('2.IFT par an hors viti'!J84),"",'2.IFT par an hors viti'!J84)</f>
        <v/>
      </c>
      <c r="H68" s="56" t="str">
        <f>IF(ISBLANK('2.IFT par an hors viti'!K84),"",'2.IFT par an hors viti'!K84)</f>
        <v/>
      </c>
      <c r="I68" s="56" t="str">
        <f>IF(ISBLANK('2.IFT par an hors viti'!L84),"",'2.IFT par an hors viti'!L84)</f>
        <v/>
      </c>
      <c r="J68" s="56" t="str">
        <f>IF(ISBLANK('2.IFT par an hors viti'!M84),"",'2.IFT par an hors viti'!M84)</f>
        <v/>
      </c>
    </row>
    <row r="69" spans="1:10" ht="27.6" x14ac:dyDescent="0.25">
      <c r="A69" s="56">
        <f>IF(ISBLANK('2.IFT par an hors viti'!A85),"",'2.IFT par an hors viti'!A85)</f>
        <v>0</v>
      </c>
      <c r="B69" s="56" t="str">
        <f>IF(ISBLANK('2.IFT par an hors viti'!B85),"",'2.IFT par an hors viti'!B85)</f>
        <v>Exploitation 7</v>
      </c>
      <c r="C69" s="56" t="str">
        <f>IF(ISBLANK('2.IFT par an hors viti'!C85),"",'2.IFT par an hors viti'!C85)</f>
        <v/>
      </c>
      <c r="D69" s="56" t="str">
        <f>IF(ISBLANK('2.IFT par an hors viti'!F85),"",'2.IFT par an hors viti'!F85)</f>
        <v/>
      </c>
      <c r="E69" s="56" t="str">
        <f>IF(ISBLANK('2.IFT par an hors viti'!H85),"",'2.IFT par an hors viti'!H85)</f>
        <v/>
      </c>
      <c r="F69" s="56" t="str">
        <f>IF(ISBLANK('2.IFT par an hors viti'!I85),"",'2.IFT par an hors viti'!I85)</f>
        <v/>
      </c>
      <c r="G69" s="56" t="str">
        <f>IF(ISBLANK('2.IFT par an hors viti'!J85),"",'2.IFT par an hors viti'!J85)</f>
        <v/>
      </c>
      <c r="H69" s="56" t="str">
        <f>IF(ISBLANK('2.IFT par an hors viti'!K85),"",'2.IFT par an hors viti'!K85)</f>
        <v/>
      </c>
      <c r="I69" s="56" t="str">
        <f>IF(ISBLANK('2.IFT par an hors viti'!L85),"",'2.IFT par an hors viti'!L85)</f>
        <v/>
      </c>
      <c r="J69" s="56" t="str">
        <f>IF(ISBLANK('2.IFT par an hors viti'!M85),"",'2.IFT par an hors viti'!M85)</f>
        <v/>
      </c>
    </row>
    <row r="70" spans="1:10" ht="27.6" x14ac:dyDescent="0.25">
      <c r="A70" s="56">
        <f>IF(ISBLANK('2.IFT par an hors viti'!A86),"",'2.IFT par an hors viti'!A86)</f>
        <v>0</v>
      </c>
      <c r="B70" s="56" t="str">
        <f>IF(ISBLANK('2.IFT par an hors viti'!B86),"",'2.IFT par an hors viti'!B86)</f>
        <v>Exploitation 7</v>
      </c>
      <c r="C70" s="56" t="str">
        <f>IF(ISBLANK('2.IFT par an hors viti'!C86),"",'2.IFT par an hors viti'!C86)</f>
        <v/>
      </c>
      <c r="D70" s="56" t="str">
        <f>IF(ISBLANK('2.IFT par an hors viti'!F86),"",'2.IFT par an hors viti'!F86)</f>
        <v/>
      </c>
      <c r="E70" s="56" t="str">
        <f>IF(ISBLANK('2.IFT par an hors viti'!H86),"",'2.IFT par an hors viti'!H86)</f>
        <v/>
      </c>
      <c r="F70" s="56" t="str">
        <f>IF(ISBLANK('2.IFT par an hors viti'!I86),"",'2.IFT par an hors viti'!I86)</f>
        <v/>
      </c>
      <c r="G70" s="56" t="str">
        <f>IF(ISBLANK('2.IFT par an hors viti'!J86),"",'2.IFT par an hors viti'!J86)</f>
        <v/>
      </c>
      <c r="H70" s="56" t="str">
        <f>IF(ISBLANK('2.IFT par an hors viti'!K86),"",'2.IFT par an hors viti'!K86)</f>
        <v/>
      </c>
      <c r="I70" s="56" t="str">
        <f>IF(ISBLANK('2.IFT par an hors viti'!L86),"",'2.IFT par an hors viti'!L86)</f>
        <v/>
      </c>
      <c r="J70" s="56" t="str">
        <f>IF(ISBLANK('2.IFT par an hors viti'!M86),"",'2.IFT par an hors viti'!M86)</f>
        <v/>
      </c>
    </row>
    <row r="71" spans="1:10" ht="27.6" x14ac:dyDescent="0.25">
      <c r="A71" s="56">
        <f>IF(ISBLANK('2.IFT par an hors viti'!A87),"",'2.IFT par an hors viti'!A87)</f>
        <v>0</v>
      </c>
      <c r="B71" s="56" t="str">
        <f>IF(ISBLANK('2.IFT par an hors viti'!B87),"",'2.IFT par an hors viti'!B87)</f>
        <v>Exploitation 7</v>
      </c>
      <c r="C71" s="56" t="str">
        <f>IF(ISBLANK('2.IFT par an hors viti'!C87),"",'2.IFT par an hors viti'!C87)</f>
        <v/>
      </c>
      <c r="D71" s="56" t="str">
        <f>IF(ISBLANK('2.IFT par an hors viti'!F87),"",'2.IFT par an hors viti'!F87)</f>
        <v/>
      </c>
      <c r="E71" s="56" t="str">
        <f>IF(ISBLANK('2.IFT par an hors viti'!H87),"",'2.IFT par an hors viti'!H87)</f>
        <v/>
      </c>
      <c r="F71" s="56" t="str">
        <f>IF(ISBLANK('2.IFT par an hors viti'!I87),"",'2.IFT par an hors viti'!I87)</f>
        <v/>
      </c>
      <c r="G71" s="56" t="str">
        <f>IF(ISBLANK('2.IFT par an hors viti'!J87),"",'2.IFT par an hors viti'!J87)</f>
        <v/>
      </c>
      <c r="H71" s="56" t="str">
        <f>IF(ISBLANK('2.IFT par an hors viti'!K87),"",'2.IFT par an hors viti'!K87)</f>
        <v/>
      </c>
      <c r="I71" s="56" t="str">
        <f>IF(ISBLANK('2.IFT par an hors viti'!L87),"",'2.IFT par an hors viti'!L87)</f>
        <v/>
      </c>
      <c r="J71" s="56" t="str">
        <f>IF(ISBLANK('2.IFT par an hors viti'!M87),"",'2.IFT par an hors viti'!M87)</f>
        <v/>
      </c>
    </row>
    <row r="72" spans="1:10" ht="27.6" x14ac:dyDescent="0.25">
      <c r="A72" s="56">
        <f>IF(ISBLANK('2.IFT par an hors viti'!A89),"",'2.IFT par an hors viti'!A89)</f>
        <v>0</v>
      </c>
      <c r="B72" s="56" t="str">
        <f>IF(ISBLANK('2.IFT par an hors viti'!B89),"",'2.IFT par an hors viti'!B89)</f>
        <v>Exploitation 8</v>
      </c>
      <c r="C72" s="56" t="str">
        <f>IF(ISBLANK('2.IFT par an hors viti'!C89),"",'2.IFT par an hors viti'!C89)</f>
        <v/>
      </c>
      <c r="D72" s="56" t="str">
        <f>IF(ISBLANK('2.IFT par an hors viti'!F89),"",'2.IFT par an hors viti'!F89)</f>
        <v/>
      </c>
      <c r="E72" s="56" t="str">
        <f>IF(ISBLANK('2.IFT par an hors viti'!H89),"",'2.IFT par an hors viti'!H89)</f>
        <v/>
      </c>
      <c r="F72" s="56" t="str">
        <f>IF(ISBLANK('2.IFT par an hors viti'!I89),"",'2.IFT par an hors viti'!I89)</f>
        <v/>
      </c>
      <c r="G72" s="56" t="str">
        <f>IF(ISBLANK('2.IFT par an hors viti'!J89),"",'2.IFT par an hors viti'!J89)</f>
        <v/>
      </c>
      <c r="H72" s="56" t="str">
        <f>IF(ISBLANK('2.IFT par an hors viti'!K89),"",'2.IFT par an hors viti'!K89)</f>
        <v/>
      </c>
      <c r="I72" s="56" t="str">
        <f>IF(ISBLANK('2.IFT par an hors viti'!L89),"",'2.IFT par an hors viti'!L89)</f>
        <v/>
      </c>
      <c r="J72" s="56" t="str">
        <f>IF(ISBLANK('2.IFT par an hors viti'!M89),"",'2.IFT par an hors viti'!M89)</f>
        <v/>
      </c>
    </row>
    <row r="73" spans="1:10" ht="27.6" x14ac:dyDescent="0.25">
      <c r="A73" s="56">
        <f>IF(ISBLANK('2.IFT par an hors viti'!A90),"",'2.IFT par an hors viti'!A90)</f>
        <v>0</v>
      </c>
      <c r="B73" s="56" t="str">
        <f>IF(ISBLANK('2.IFT par an hors viti'!B90),"",'2.IFT par an hors viti'!B90)</f>
        <v>Exploitation 8</v>
      </c>
      <c r="C73" s="56" t="str">
        <f>IF(ISBLANK('2.IFT par an hors viti'!C90),"",'2.IFT par an hors viti'!C90)</f>
        <v/>
      </c>
      <c r="D73" s="56" t="str">
        <f>IF(ISBLANK('2.IFT par an hors viti'!F90),"",'2.IFT par an hors viti'!F90)</f>
        <v/>
      </c>
      <c r="E73" s="56" t="str">
        <f>IF(ISBLANK('2.IFT par an hors viti'!H90),"",'2.IFT par an hors viti'!H90)</f>
        <v/>
      </c>
      <c r="F73" s="56" t="str">
        <f>IF(ISBLANK('2.IFT par an hors viti'!I90),"",'2.IFT par an hors viti'!I90)</f>
        <v/>
      </c>
      <c r="G73" s="56" t="str">
        <f>IF(ISBLANK('2.IFT par an hors viti'!J90),"",'2.IFT par an hors viti'!J90)</f>
        <v/>
      </c>
      <c r="H73" s="56" t="str">
        <f>IF(ISBLANK('2.IFT par an hors viti'!K90),"",'2.IFT par an hors viti'!K90)</f>
        <v/>
      </c>
      <c r="I73" s="56" t="str">
        <f>IF(ISBLANK('2.IFT par an hors viti'!L90),"",'2.IFT par an hors viti'!L90)</f>
        <v/>
      </c>
      <c r="J73" s="56" t="str">
        <f>IF(ISBLANK('2.IFT par an hors viti'!M90),"",'2.IFT par an hors viti'!M90)</f>
        <v/>
      </c>
    </row>
    <row r="74" spans="1:10" ht="27.6" x14ac:dyDescent="0.25">
      <c r="A74" s="56">
        <f>IF(ISBLANK('2.IFT par an hors viti'!A91),"",'2.IFT par an hors viti'!A91)</f>
        <v>0</v>
      </c>
      <c r="B74" s="56" t="str">
        <f>IF(ISBLANK('2.IFT par an hors viti'!B91),"",'2.IFT par an hors viti'!B91)</f>
        <v>Exploitation 8</v>
      </c>
      <c r="C74" s="56" t="str">
        <f>IF(ISBLANK('2.IFT par an hors viti'!C91),"",'2.IFT par an hors viti'!C91)</f>
        <v/>
      </c>
      <c r="D74" s="56" t="str">
        <f>IF(ISBLANK('2.IFT par an hors viti'!F91),"",'2.IFT par an hors viti'!F91)</f>
        <v/>
      </c>
      <c r="E74" s="56" t="str">
        <f>IF(ISBLANK('2.IFT par an hors viti'!H91),"",'2.IFT par an hors viti'!H91)</f>
        <v/>
      </c>
      <c r="F74" s="56" t="str">
        <f>IF(ISBLANK('2.IFT par an hors viti'!I91),"",'2.IFT par an hors viti'!I91)</f>
        <v/>
      </c>
      <c r="G74" s="56" t="str">
        <f>IF(ISBLANK('2.IFT par an hors viti'!J91),"",'2.IFT par an hors viti'!J91)</f>
        <v/>
      </c>
      <c r="H74" s="56" t="str">
        <f>IF(ISBLANK('2.IFT par an hors viti'!K91),"",'2.IFT par an hors viti'!K91)</f>
        <v/>
      </c>
      <c r="I74" s="56" t="str">
        <f>IF(ISBLANK('2.IFT par an hors viti'!L91),"",'2.IFT par an hors viti'!L91)</f>
        <v/>
      </c>
      <c r="J74" s="56" t="str">
        <f>IF(ISBLANK('2.IFT par an hors viti'!M91),"",'2.IFT par an hors viti'!M91)</f>
        <v/>
      </c>
    </row>
    <row r="75" spans="1:10" ht="27.6" x14ac:dyDescent="0.25">
      <c r="A75" s="56">
        <f>IF(ISBLANK('2.IFT par an hors viti'!A92),"",'2.IFT par an hors viti'!A92)</f>
        <v>0</v>
      </c>
      <c r="B75" s="56" t="str">
        <f>IF(ISBLANK('2.IFT par an hors viti'!B92),"",'2.IFT par an hors viti'!B92)</f>
        <v>Exploitation 8</v>
      </c>
      <c r="C75" s="56" t="str">
        <f>IF(ISBLANK('2.IFT par an hors viti'!C92),"",'2.IFT par an hors viti'!C92)</f>
        <v/>
      </c>
      <c r="D75" s="56" t="str">
        <f>IF(ISBLANK('2.IFT par an hors viti'!F92),"",'2.IFT par an hors viti'!F92)</f>
        <v/>
      </c>
      <c r="E75" s="56" t="str">
        <f>IF(ISBLANK('2.IFT par an hors viti'!H92),"",'2.IFT par an hors viti'!H92)</f>
        <v/>
      </c>
      <c r="F75" s="56" t="str">
        <f>IF(ISBLANK('2.IFT par an hors viti'!I92),"",'2.IFT par an hors viti'!I92)</f>
        <v/>
      </c>
      <c r="G75" s="56" t="str">
        <f>IF(ISBLANK('2.IFT par an hors viti'!J92),"",'2.IFT par an hors viti'!J92)</f>
        <v/>
      </c>
      <c r="H75" s="56" t="str">
        <f>IF(ISBLANK('2.IFT par an hors viti'!K92),"",'2.IFT par an hors viti'!K92)</f>
        <v/>
      </c>
      <c r="I75" s="56" t="str">
        <f>IF(ISBLANK('2.IFT par an hors viti'!L92),"",'2.IFT par an hors viti'!L92)</f>
        <v/>
      </c>
      <c r="J75" s="56" t="str">
        <f>IF(ISBLANK('2.IFT par an hors viti'!M92),"",'2.IFT par an hors viti'!M92)</f>
        <v/>
      </c>
    </row>
    <row r="76" spans="1:10" ht="27.6" x14ac:dyDescent="0.25">
      <c r="A76" s="56">
        <f>IF(ISBLANK('2.IFT par an hors viti'!A93),"",'2.IFT par an hors viti'!A93)</f>
        <v>0</v>
      </c>
      <c r="B76" s="56" t="str">
        <f>IF(ISBLANK('2.IFT par an hors viti'!B93),"",'2.IFT par an hors viti'!B93)</f>
        <v>Exploitation 8</v>
      </c>
      <c r="C76" s="56" t="str">
        <f>IF(ISBLANK('2.IFT par an hors viti'!C93),"",'2.IFT par an hors viti'!C93)</f>
        <v/>
      </c>
      <c r="D76" s="56" t="str">
        <f>IF(ISBLANK('2.IFT par an hors viti'!F93),"",'2.IFT par an hors viti'!F93)</f>
        <v/>
      </c>
      <c r="E76" s="56" t="str">
        <f>IF(ISBLANK('2.IFT par an hors viti'!H93),"",'2.IFT par an hors viti'!H93)</f>
        <v/>
      </c>
      <c r="F76" s="56" t="str">
        <f>IF(ISBLANK('2.IFT par an hors viti'!I93),"",'2.IFT par an hors viti'!I93)</f>
        <v/>
      </c>
      <c r="G76" s="56" t="str">
        <f>IF(ISBLANK('2.IFT par an hors viti'!J93),"",'2.IFT par an hors viti'!J93)</f>
        <v/>
      </c>
      <c r="H76" s="56" t="str">
        <f>IF(ISBLANK('2.IFT par an hors viti'!K93),"",'2.IFT par an hors viti'!K93)</f>
        <v/>
      </c>
      <c r="I76" s="56" t="str">
        <f>IF(ISBLANK('2.IFT par an hors viti'!L93),"",'2.IFT par an hors viti'!L93)</f>
        <v/>
      </c>
      <c r="J76" s="56" t="str">
        <f>IF(ISBLANK('2.IFT par an hors viti'!M93),"",'2.IFT par an hors viti'!M93)</f>
        <v/>
      </c>
    </row>
    <row r="77" spans="1:10" ht="27.6" x14ac:dyDescent="0.25">
      <c r="A77" s="56">
        <f>IF(ISBLANK('2.IFT par an hors viti'!A94),"",'2.IFT par an hors viti'!A94)</f>
        <v>0</v>
      </c>
      <c r="B77" s="56" t="str">
        <f>IF(ISBLANK('2.IFT par an hors viti'!B94),"",'2.IFT par an hors viti'!B94)</f>
        <v>Exploitation 8</v>
      </c>
      <c r="C77" s="56" t="str">
        <f>IF(ISBLANK('2.IFT par an hors viti'!C94),"",'2.IFT par an hors viti'!C94)</f>
        <v/>
      </c>
      <c r="D77" s="56" t="str">
        <f>IF(ISBLANK('2.IFT par an hors viti'!F94),"",'2.IFT par an hors viti'!F94)</f>
        <v/>
      </c>
      <c r="E77" s="56" t="str">
        <f>IF(ISBLANK('2.IFT par an hors viti'!H94),"",'2.IFT par an hors viti'!H94)</f>
        <v/>
      </c>
      <c r="F77" s="56" t="str">
        <f>IF(ISBLANK('2.IFT par an hors viti'!I94),"",'2.IFT par an hors viti'!I94)</f>
        <v/>
      </c>
      <c r="G77" s="56" t="str">
        <f>IF(ISBLANK('2.IFT par an hors viti'!J94),"",'2.IFT par an hors viti'!J94)</f>
        <v/>
      </c>
      <c r="H77" s="56" t="str">
        <f>IF(ISBLANK('2.IFT par an hors viti'!K94),"",'2.IFT par an hors viti'!K94)</f>
        <v/>
      </c>
      <c r="I77" s="56" t="str">
        <f>IF(ISBLANK('2.IFT par an hors viti'!L94),"",'2.IFT par an hors viti'!L94)</f>
        <v/>
      </c>
      <c r="J77" s="56" t="str">
        <f>IF(ISBLANK('2.IFT par an hors viti'!M94),"",'2.IFT par an hors viti'!M94)</f>
        <v/>
      </c>
    </row>
    <row r="78" spans="1:10" ht="27.6" x14ac:dyDescent="0.25">
      <c r="A78" s="56">
        <f>IF(ISBLANK('2.IFT par an hors viti'!A95),"",'2.IFT par an hors viti'!A95)</f>
        <v>0</v>
      </c>
      <c r="B78" s="56" t="str">
        <f>IF(ISBLANK('2.IFT par an hors viti'!B95),"",'2.IFT par an hors viti'!B95)</f>
        <v>Exploitation 8</v>
      </c>
      <c r="C78" s="56" t="str">
        <f>IF(ISBLANK('2.IFT par an hors viti'!C95),"",'2.IFT par an hors viti'!C95)</f>
        <v/>
      </c>
      <c r="D78" s="56" t="str">
        <f>IF(ISBLANK('2.IFT par an hors viti'!F95),"",'2.IFT par an hors viti'!F95)</f>
        <v/>
      </c>
      <c r="E78" s="56" t="str">
        <f>IF(ISBLANK('2.IFT par an hors viti'!H95),"",'2.IFT par an hors viti'!H95)</f>
        <v/>
      </c>
      <c r="F78" s="56" t="str">
        <f>IF(ISBLANK('2.IFT par an hors viti'!I95),"",'2.IFT par an hors viti'!I95)</f>
        <v/>
      </c>
      <c r="G78" s="56" t="str">
        <f>IF(ISBLANK('2.IFT par an hors viti'!J95),"",'2.IFT par an hors viti'!J95)</f>
        <v/>
      </c>
      <c r="H78" s="56" t="str">
        <f>IF(ISBLANK('2.IFT par an hors viti'!K95),"",'2.IFT par an hors viti'!K95)</f>
        <v/>
      </c>
      <c r="I78" s="56" t="str">
        <f>IF(ISBLANK('2.IFT par an hors viti'!L95),"",'2.IFT par an hors viti'!L95)</f>
        <v/>
      </c>
      <c r="J78" s="56" t="str">
        <f>IF(ISBLANK('2.IFT par an hors viti'!M95),"",'2.IFT par an hors viti'!M95)</f>
        <v/>
      </c>
    </row>
    <row r="79" spans="1:10" ht="27.6" x14ac:dyDescent="0.25">
      <c r="A79" s="56">
        <f>IF(ISBLANK('2.IFT par an hors viti'!A96),"",'2.IFT par an hors viti'!A96)</f>
        <v>0</v>
      </c>
      <c r="B79" s="56" t="str">
        <f>IF(ISBLANK('2.IFT par an hors viti'!B96),"",'2.IFT par an hors viti'!B96)</f>
        <v>Exploitation 8</v>
      </c>
      <c r="C79" s="56" t="str">
        <f>IF(ISBLANK('2.IFT par an hors viti'!C96),"",'2.IFT par an hors viti'!C96)</f>
        <v/>
      </c>
      <c r="D79" s="56" t="str">
        <f>IF(ISBLANK('2.IFT par an hors viti'!F96),"",'2.IFT par an hors viti'!F96)</f>
        <v/>
      </c>
      <c r="E79" s="56" t="str">
        <f>IF(ISBLANK('2.IFT par an hors viti'!H96),"",'2.IFT par an hors viti'!H96)</f>
        <v/>
      </c>
      <c r="F79" s="56" t="str">
        <f>IF(ISBLANK('2.IFT par an hors viti'!I96),"",'2.IFT par an hors viti'!I96)</f>
        <v/>
      </c>
      <c r="G79" s="56" t="str">
        <f>IF(ISBLANK('2.IFT par an hors viti'!J96),"",'2.IFT par an hors viti'!J96)</f>
        <v/>
      </c>
      <c r="H79" s="56" t="str">
        <f>IF(ISBLANK('2.IFT par an hors viti'!K96),"",'2.IFT par an hors viti'!K96)</f>
        <v/>
      </c>
      <c r="I79" s="56" t="str">
        <f>IF(ISBLANK('2.IFT par an hors viti'!L96),"",'2.IFT par an hors viti'!L96)</f>
        <v/>
      </c>
      <c r="J79" s="56" t="str">
        <f>IF(ISBLANK('2.IFT par an hors viti'!M96),"",'2.IFT par an hors viti'!M96)</f>
        <v/>
      </c>
    </row>
    <row r="80" spans="1:10" ht="27.6" x14ac:dyDescent="0.25">
      <c r="A80" s="56">
        <f>IF(ISBLANK('2.IFT par an hors viti'!A97),"",'2.IFT par an hors viti'!A97)</f>
        <v>0</v>
      </c>
      <c r="B80" s="56" t="str">
        <f>IF(ISBLANK('2.IFT par an hors viti'!B97),"",'2.IFT par an hors viti'!B97)</f>
        <v>Exploitation 8</v>
      </c>
      <c r="C80" s="56" t="str">
        <f>IF(ISBLANK('2.IFT par an hors viti'!C97),"",'2.IFT par an hors viti'!C97)</f>
        <v/>
      </c>
      <c r="D80" s="56" t="str">
        <f>IF(ISBLANK('2.IFT par an hors viti'!F97),"",'2.IFT par an hors viti'!F97)</f>
        <v/>
      </c>
      <c r="E80" s="56" t="str">
        <f>IF(ISBLANK('2.IFT par an hors viti'!H97),"",'2.IFT par an hors viti'!H97)</f>
        <v/>
      </c>
      <c r="F80" s="56" t="str">
        <f>IF(ISBLANK('2.IFT par an hors viti'!I97),"",'2.IFT par an hors viti'!I97)</f>
        <v/>
      </c>
      <c r="G80" s="56" t="str">
        <f>IF(ISBLANK('2.IFT par an hors viti'!J97),"",'2.IFT par an hors viti'!J97)</f>
        <v/>
      </c>
      <c r="H80" s="56" t="str">
        <f>IF(ISBLANK('2.IFT par an hors viti'!K97),"",'2.IFT par an hors viti'!K97)</f>
        <v/>
      </c>
      <c r="I80" s="56" t="str">
        <f>IF(ISBLANK('2.IFT par an hors viti'!L97),"",'2.IFT par an hors viti'!L97)</f>
        <v/>
      </c>
      <c r="J80" s="56" t="str">
        <f>IF(ISBLANK('2.IFT par an hors viti'!M97),"",'2.IFT par an hors viti'!M97)</f>
        <v/>
      </c>
    </row>
    <row r="81" spans="1:10" ht="27.6" x14ac:dyDescent="0.25">
      <c r="A81" s="56">
        <f>IF(ISBLANK('2.IFT par an hors viti'!A98),"",'2.IFT par an hors viti'!A98)</f>
        <v>0</v>
      </c>
      <c r="B81" s="56" t="str">
        <f>IF(ISBLANK('2.IFT par an hors viti'!B98),"",'2.IFT par an hors viti'!B98)</f>
        <v>Exploitation 8</v>
      </c>
      <c r="C81" s="56" t="str">
        <f>IF(ISBLANK('2.IFT par an hors viti'!C98),"",'2.IFT par an hors viti'!C98)</f>
        <v/>
      </c>
      <c r="D81" s="56" t="str">
        <f>IF(ISBLANK('2.IFT par an hors viti'!F98),"",'2.IFT par an hors viti'!F98)</f>
        <v/>
      </c>
      <c r="E81" s="56" t="str">
        <f>IF(ISBLANK('2.IFT par an hors viti'!H98),"",'2.IFT par an hors viti'!H98)</f>
        <v/>
      </c>
      <c r="F81" s="56" t="str">
        <f>IF(ISBLANK('2.IFT par an hors viti'!I98),"",'2.IFT par an hors viti'!I98)</f>
        <v/>
      </c>
      <c r="G81" s="56" t="str">
        <f>IF(ISBLANK('2.IFT par an hors viti'!J98),"",'2.IFT par an hors viti'!J98)</f>
        <v/>
      </c>
      <c r="H81" s="56" t="str">
        <f>IF(ISBLANK('2.IFT par an hors viti'!K98),"",'2.IFT par an hors viti'!K98)</f>
        <v/>
      </c>
      <c r="I81" s="56" t="str">
        <f>IF(ISBLANK('2.IFT par an hors viti'!L98),"",'2.IFT par an hors viti'!L98)</f>
        <v/>
      </c>
      <c r="J81" s="56" t="str">
        <f>IF(ISBLANK('2.IFT par an hors viti'!M98),"",'2.IFT par an hors viti'!M98)</f>
        <v/>
      </c>
    </row>
    <row r="82" spans="1:10" ht="27.6" x14ac:dyDescent="0.25">
      <c r="A82" s="56">
        <f>IF(ISBLANK('2.IFT par an hors viti'!A100),"",'2.IFT par an hors viti'!A100)</f>
        <v>0</v>
      </c>
      <c r="B82" s="56" t="str">
        <f>IF(ISBLANK('2.IFT par an hors viti'!B100),"",'2.IFT par an hors viti'!B100)</f>
        <v>Exploitation 9</v>
      </c>
      <c r="C82" s="56" t="str">
        <f>IF(ISBLANK('2.IFT par an hors viti'!C100),"",'2.IFT par an hors viti'!C100)</f>
        <v/>
      </c>
      <c r="D82" s="56" t="str">
        <f>IF(ISBLANK('2.IFT par an hors viti'!F100),"",'2.IFT par an hors viti'!F100)</f>
        <v/>
      </c>
      <c r="E82" s="56" t="str">
        <f>IF(ISBLANK('2.IFT par an hors viti'!H100),"",'2.IFT par an hors viti'!H100)</f>
        <v/>
      </c>
      <c r="F82" s="56" t="str">
        <f>IF(ISBLANK('2.IFT par an hors viti'!I100),"",'2.IFT par an hors viti'!I100)</f>
        <v/>
      </c>
      <c r="G82" s="56" t="str">
        <f>IF(ISBLANK('2.IFT par an hors viti'!J100),"",'2.IFT par an hors viti'!J100)</f>
        <v/>
      </c>
      <c r="H82" s="56" t="str">
        <f>IF(ISBLANK('2.IFT par an hors viti'!K100),"",'2.IFT par an hors viti'!K100)</f>
        <v/>
      </c>
      <c r="I82" s="56" t="str">
        <f>IF(ISBLANK('2.IFT par an hors viti'!L100),"",'2.IFT par an hors viti'!L100)</f>
        <v/>
      </c>
      <c r="J82" s="56" t="str">
        <f>IF(ISBLANK('2.IFT par an hors viti'!M100),"",'2.IFT par an hors viti'!M100)</f>
        <v/>
      </c>
    </row>
    <row r="83" spans="1:10" ht="27.6" x14ac:dyDescent="0.25">
      <c r="A83" s="56">
        <f>IF(ISBLANK('2.IFT par an hors viti'!A101),"",'2.IFT par an hors viti'!A101)</f>
        <v>0</v>
      </c>
      <c r="B83" s="56" t="str">
        <f>IF(ISBLANK('2.IFT par an hors viti'!B101),"",'2.IFT par an hors viti'!B101)</f>
        <v>Exploitation 9</v>
      </c>
      <c r="C83" s="56" t="str">
        <f>IF(ISBLANK('2.IFT par an hors viti'!C101),"",'2.IFT par an hors viti'!C101)</f>
        <v/>
      </c>
      <c r="D83" s="56" t="str">
        <f>IF(ISBLANK('2.IFT par an hors viti'!F101),"",'2.IFT par an hors viti'!F101)</f>
        <v/>
      </c>
      <c r="E83" s="56" t="str">
        <f>IF(ISBLANK('2.IFT par an hors viti'!H101),"",'2.IFT par an hors viti'!H101)</f>
        <v/>
      </c>
      <c r="F83" s="56" t="str">
        <f>IF(ISBLANK('2.IFT par an hors viti'!I101),"",'2.IFT par an hors viti'!I101)</f>
        <v/>
      </c>
      <c r="G83" s="56" t="str">
        <f>IF(ISBLANK('2.IFT par an hors viti'!J101),"",'2.IFT par an hors viti'!J101)</f>
        <v/>
      </c>
      <c r="H83" s="56" t="str">
        <f>IF(ISBLANK('2.IFT par an hors viti'!K101),"",'2.IFT par an hors viti'!K101)</f>
        <v/>
      </c>
      <c r="I83" s="56" t="str">
        <f>IF(ISBLANK('2.IFT par an hors viti'!L101),"",'2.IFT par an hors viti'!L101)</f>
        <v/>
      </c>
      <c r="J83" s="56" t="str">
        <f>IF(ISBLANK('2.IFT par an hors viti'!M101),"",'2.IFT par an hors viti'!M101)</f>
        <v/>
      </c>
    </row>
    <row r="84" spans="1:10" ht="27.6" x14ac:dyDescent="0.25">
      <c r="A84" s="56">
        <f>IF(ISBLANK('2.IFT par an hors viti'!A102),"",'2.IFT par an hors viti'!A102)</f>
        <v>0</v>
      </c>
      <c r="B84" s="56" t="str">
        <f>IF(ISBLANK('2.IFT par an hors viti'!B102),"",'2.IFT par an hors viti'!B102)</f>
        <v>Exploitation 9</v>
      </c>
      <c r="C84" s="56" t="str">
        <f>IF(ISBLANK('2.IFT par an hors viti'!C102),"",'2.IFT par an hors viti'!C102)</f>
        <v/>
      </c>
      <c r="D84" s="56" t="str">
        <f>IF(ISBLANK('2.IFT par an hors viti'!F102),"",'2.IFT par an hors viti'!F102)</f>
        <v/>
      </c>
      <c r="E84" s="56" t="str">
        <f>IF(ISBLANK('2.IFT par an hors viti'!H102),"",'2.IFT par an hors viti'!H102)</f>
        <v/>
      </c>
      <c r="F84" s="56" t="str">
        <f>IF(ISBLANK('2.IFT par an hors viti'!I102),"",'2.IFT par an hors viti'!I102)</f>
        <v/>
      </c>
      <c r="G84" s="56" t="str">
        <f>IF(ISBLANK('2.IFT par an hors viti'!J102),"",'2.IFT par an hors viti'!J102)</f>
        <v/>
      </c>
      <c r="H84" s="56" t="str">
        <f>IF(ISBLANK('2.IFT par an hors viti'!K102),"",'2.IFT par an hors viti'!K102)</f>
        <v/>
      </c>
      <c r="I84" s="56" t="str">
        <f>IF(ISBLANK('2.IFT par an hors viti'!L102),"",'2.IFT par an hors viti'!L102)</f>
        <v/>
      </c>
      <c r="J84" s="56" t="str">
        <f>IF(ISBLANK('2.IFT par an hors viti'!M102),"",'2.IFT par an hors viti'!M102)</f>
        <v/>
      </c>
    </row>
    <row r="85" spans="1:10" ht="27.6" x14ac:dyDescent="0.25">
      <c r="A85" s="56">
        <f>IF(ISBLANK('2.IFT par an hors viti'!A103),"",'2.IFT par an hors viti'!A103)</f>
        <v>0</v>
      </c>
      <c r="B85" s="56" t="str">
        <f>IF(ISBLANK('2.IFT par an hors viti'!B103),"",'2.IFT par an hors viti'!B103)</f>
        <v>Exploitation 9</v>
      </c>
      <c r="C85" s="56" t="str">
        <f>IF(ISBLANK('2.IFT par an hors viti'!C103),"",'2.IFT par an hors viti'!C103)</f>
        <v/>
      </c>
      <c r="D85" s="56" t="str">
        <f>IF(ISBLANK('2.IFT par an hors viti'!F103),"",'2.IFT par an hors viti'!F103)</f>
        <v/>
      </c>
      <c r="E85" s="56" t="str">
        <f>IF(ISBLANK('2.IFT par an hors viti'!H103),"",'2.IFT par an hors viti'!H103)</f>
        <v/>
      </c>
      <c r="F85" s="56" t="str">
        <f>IF(ISBLANK('2.IFT par an hors viti'!I103),"",'2.IFT par an hors viti'!I103)</f>
        <v/>
      </c>
      <c r="G85" s="56" t="str">
        <f>IF(ISBLANK('2.IFT par an hors viti'!J103),"",'2.IFT par an hors viti'!J103)</f>
        <v/>
      </c>
      <c r="H85" s="56" t="str">
        <f>IF(ISBLANK('2.IFT par an hors viti'!K103),"",'2.IFT par an hors viti'!K103)</f>
        <v/>
      </c>
      <c r="I85" s="56" t="str">
        <f>IF(ISBLANK('2.IFT par an hors viti'!L103),"",'2.IFT par an hors viti'!L103)</f>
        <v/>
      </c>
      <c r="J85" s="56" t="str">
        <f>IF(ISBLANK('2.IFT par an hors viti'!M103),"",'2.IFT par an hors viti'!M103)</f>
        <v/>
      </c>
    </row>
    <row r="86" spans="1:10" ht="27.6" x14ac:dyDescent="0.25">
      <c r="A86" s="56">
        <f>IF(ISBLANK('2.IFT par an hors viti'!A104),"",'2.IFT par an hors viti'!A104)</f>
        <v>0</v>
      </c>
      <c r="B86" s="56" t="str">
        <f>IF(ISBLANK('2.IFT par an hors viti'!B104),"",'2.IFT par an hors viti'!B104)</f>
        <v>Exploitation 9</v>
      </c>
      <c r="C86" s="56" t="str">
        <f>IF(ISBLANK('2.IFT par an hors viti'!C104),"",'2.IFT par an hors viti'!C104)</f>
        <v/>
      </c>
      <c r="D86" s="56" t="str">
        <f>IF(ISBLANK('2.IFT par an hors viti'!F104),"",'2.IFT par an hors viti'!F104)</f>
        <v/>
      </c>
      <c r="E86" s="56" t="str">
        <f>IF(ISBLANK('2.IFT par an hors viti'!H104),"",'2.IFT par an hors viti'!H104)</f>
        <v/>
      </c>
      <c r="F86" s="56" t="str">
        <f>IF(ISBLANK('2.IFT par an hors viti'!I104),"",'2.IFT par an hors viti'!I104)</f>
        <v/>
      </c>
      <c r="G86" s="56" t="str">
        <f>IF(ISBLANK('2.IFT par an hors viti'!J104),"",'2.IFT par an hors viti'!J104)</f>
        <v/>
      </c>
      <c r="H86" s="56" t="str">
        <f>IF(ISBLANK('2.IFT par an hors viti'!K104),"",'2.IFT par an hors viti'!K104)</f>
        <v/>
      </c>
      <c r="I86" s="56" t="str">
        <f>IF(ISBLANK('2.IFT par an hors viti'!L104),"",'2.IFT par an hors viti'!L104)</f>
        <v/>
      </c>
      <c r="J86" s="56" t="str">
        <f>IF(ISBLANK('2.IFT par an hors viti'!M104),"",'2.IFT par an hors viti'!M104)</f>
        <v/>
      </c>
    </row>
    <row r="87" spans="1:10" ht="27.6" x14ac:dyDescent="0.25">
      <c r="A87" s="56">
        <f>IF(ISBLANK('2.IFT par an hors viti'!A105),"",'2.IFT par an hors viti'!A105)</f>
        <v>0</v>
      </c>
      <c r="B87" s="56" t="str">
        <f>IF(ISBLANK('2.IFT par an hors viti'!B105),"",'2.IFT par an hors viti'!B105)</f>
        <v>Exploitation 9</v>
      </c>
      <c r="C87" s="56" t="str">
        <f>IF(ISBLANK('2.IFT par an hors viti'!C105),"",'2.IFT par an hors viti'!C105)</f>
        <v/>
      </c>
      <c r="D87" s="56" t="str">
        <f>IF(ISBLANK('2.IFT par an hors viti'!F105),"",'2.IFT par an hors viti'!F105)</f>
        <v/>
      </c>
      <c r="E87" s="56" t="str">
        <f>IF(ISBLANK('2.IFT par an hors viti'!H105),"",'2.IFT par an hors viti'!H105)</f>
        <v/>
      </c>
      <c r="F87" s="56" t="str">
        <f>IF(ISBLANK('2.IFT par an hors viti'!I105),"",'2.IFT par an hors viti'!I105)</f>
        <v/>
      </c>
      <c r="G87" s="56" t="str">
        <f>IF(ISBLANK('2.IFT par an hors viti'!J105),"",'2.IFT par an hors viti'!J105)</f>
        <v/>
      </c>
      <c r="H87" s="56" t="str">
        <f>IF(ISBLANK('2.IFT par an hors viti'!K105),"",'2.IFT par an hors viti'!K105)</f>
        <v/>
      </c>
      <c r="I87" s="56" t="str">
        <f>IF(ISBLANK('2.IFT par an hors viti'!L105),"",'2.IFT par an hors viti'!L105)</f>
        <v/>
      </c>
      <c r="J87" s="56" t="str">
        <f>IF(ISBLANK('2.IFT par an hors viti'!M105),"",'2.IFT par an hors viti'!M105)</f>
        <v/>
      </c>
    </row>
    <row r="88" spans="1:10" ht="27.6" x14ac:dyDescent="0.25">
      <c r="A88" s="56">
        <f>IF(ISBLANK('2.IFT par an hors viti'!A106),"",'2.IFT par an hors viti'!A106)</f>
        <v>0</v>
      </c>
      <c r="B88" s="56" t="str">
        <f>IF(ISBLANK('2.IFT par an hors viti'!B106),"",'2.IFT par an hors viti'!B106)</f>
        <v>Exploitation 9</v>
      </c>
      <c r="C88" s="56" t="str">
        <f>IF(ISBLANK('2.IFT par an hors viti'!C106),"",'2.IFT par an hors viti'!C106)</f>
        <v/>
      </c>
      <c r="D88" s="56" t="str">
        <f>IF(ISBLANK('2.IFT par an hors viti'!F106),"",'2.IFT par an hors viti'!F106)</f>
        <v/>
      </c>
      <c r="E88" s="56" t="str">
        <f>IF(ISBLANK('2.IFT par an hors viti'!H106),"",'2.IFT par an hors viti'!H106)</f>
        <v/>
      </c>
      <c r="F88" s="56" t="str">
        <f>IF(ISBLANK('2.IFT par an hors viti'!I106),"",'2.IFT par an hors viti'!I106)</f>
        <v/>
      </c>
      <c r="G88" s="56" t="str">
        <f>IF(ISBLANK('2.IFT par an hors viti'!J106),"",'2.IFT par an hors viti'!J106)</f>
        <v/>
      </c>
      <c r="H88" s="56" t="str">
        <f>IF(ISBLANK('2.IFT par an hors viti'!K106),"",'2.IFT par an hors viti'!K106)</f>
        <v/>
      </c>
      <c r="I88" s="56" t="str">
        <f>IF(ISBLANK('2.IFT par an hors viti'!L106),"",'2.IFT par an hors viti'!L106)</f>
        <v/>
      </c>
      <c r="J88" s="56" t="str">
        <f>IF(ISBLANK('2.IFT par an hors viti'!M106),"",'2.IFT par an hors viti'!M106)</f>
        <v/>
      </c>
    </row>
    <row r="89" spans="1:10" ht="27.6" x14ac:dyDescent="0.25">
      <c r="A89" s="56">
        <f>IF(ISBLANK('2.IFT par an hors viti'!A107),"",'2.IFT par an hors viti'!A107)</f>
        <v>0</v>
      </c>
      <c r="B89" s="56" t="str">
        <f>IF(ISBLANK('2.IFT par an hors viti'!B107),"",'2.IFT par an hors viti'!B107)</f>
        <v>Exploitation 9</v>
      </c>
      <c r="C89" s="56" t="str">
        <f>IF(ISBLANK('2.IFT par an hors viti'!C107),"",'2.IFT par an hors viti'!C107)</f>
        <v/>
      </c>
      <c r="D89" s="56" t="str">
        <f>IF(ISBLANK('2.IFT par an hors viti'!F107),"",'2.IFT par an hors viti'!F107)</f>
        <v/>
      </c>
      <c r="E89" s="56" t="str">
        <f>IF(ISBLANK('2.IFT par an hors viti'!H107),"",'2.IFT par an hors viti'!H107)</f>
        <v/>
      </c>
      <c r="F89" s="56" t="str">
        <f>IF(ISBLANK('2.IFT par an hors viti'!I107),"",'2.IFT par an hors viti'!I107)</f>
        <v/>
      </c>
      <c r="G89" s="56" t="str">
        <f>IF(ISBLANK('2.IFT par an hors viti'!J107),"",'2.IFT par an hors viti'!J107)</f>
        <v/>
      </c>
      <c r="H89" s="56" t="str">
        <f>IF(ISBLANK('2.IFT par an hors viti'!K107),"",'2.IFT par an hors viti'!K107)</f>
        <v/>
      </c>
      <c r="I89" s="56" t="str">
        <f>IF(ISBLANK('2.IFT par an hors viti'!L107),"",'2.IFT par an hors viti'!L107)</f>
        <v/>
      </c>
      <c r="J89" s="56" t="str">
        <f>IF(ISBLANK('2.IFT par an hors viti'!M107),"",'2.IFT par an hors viti'!M107)</f>
        <v/>
      </c>
    </row>
    <row r="90" spans="1:10" ht="27.6" x14ac:dyDescent="0.25">
      <c r="A90" s="56">
        <f>IF(ISBLANK('2.IFT par an hors viti'!A108),"",'2.IFT par an hors viti'!A108)</f>
        <v>0</v>
      </c>
      <c r="B90" s="56" t="str">
        <f>IF(ISBLANK('2.IFT par an hors viti'!B108),"",'2.IFT par an hors viti'!B108)</f>
        <v>Exploitation 9</v>
      </c>
      <c r="C90" s="56" t="str">
        <f>IF(ISBLANK('2.IFT par an hors viti'!C108),"",'2.IFT par an hors viti'!C108)</f>
        <v/>
      </c>
      <c r="D90" s="56" t="str">
        <f>IF(ISBLANK('2.IFT par an hors viti'!F108),"",'2.IFT par an hors viti'!F108)</f>
        <v/>
      </c>
      <c r="E90" s="56" t="str">
        <f>IF(ISBLANK('2.IFT par an hors viti'!H108),"",'2.IFT par an hors viti'!H108)</f>
        <v/>
      </c>
      <c r="F90" s="56" t="str">
        <f>IF(ISBLANK('2.IFT par an hors viti'!I108),"",'2.IFT par an hors viti'!I108)</f>
        <v/>
      </c>
      <c r="G90" s="56" t="str">
        <f>IF(ISBLANK('2.IFT par an hors viti'!J108),"",'2.IFT par an hors viti'!J108)</f>
        <v/>
      </c>
      <c r="H90" s="56" t="str">
        <f>IF(ISBLANK('2.IFT par an hors viti'!K108),"",'2.IFT par an hors viti'!K108)</f>
        <v/>
      </c>
      <c r="I90" s="56" t="str">
        <f>IF(ISBLANK('2.IFT par an hors viti'!L108),"",'2.IFT par an hors viti'!L108)</f>
        <v/>
      </c>
      <c r="J90" s="56" t="str">
        <f>IF(ISBLANK('2.IFT par an hors viti'!M108),"",'2.IFT par an hors viti'!M108)</f>
        <v/>
      </c>
    </row>
    <row r="91" spans="1:10" ht="27.6" x14ac:dyDescent="0.25">
      <c r="A91" s="56">
        <f>IF(ISBLANK('2.IFT par an hors viti'!A109),"",'2.IFT par an hors viti'!A109)</f>
        <v>0</v>
      </c>
      <c r="B91" s="56" t="str">
        <f>IF(ISBLANK('2.IFT par an hors viti'!B109),"",'2.IFT par an hors viti'!B109)</f>
        <v>Exploitation 9</v>
      </c>
      <c r="C91" s="56" t="str">
        <f>IF(ISBLANK('2.IFT par an hors viti'!C109),"",'2.IFT par an hors viti'!C109)</f>
        <v/>
      </c>
      <c r="D91" s="56" t="str">
        <f>IF(ISBLANK('2.IFT par an hors viti'!F109),"",'2.IFT par an hors viti'!F109)</f>
        <v/>
      </c>
      <c r="E91" s="56" t="str">
        <f>IF(ISBLANK('2.IFT par an hors viti'!H109),"",'2.IFT par an hors viti'!H109)</f>
        <v/>
      </c>
      <c r="F91" s="56" t="str">
        <f>IF(ISBLANK('2.IFT par an hors viti'!I109),"",'2.IFT par an hors viti'!I109)</f>
        <v/>
      </c>
      <c r="G91" s="56" t="str">
        <f>IF(ISBLANK('2.IFT par an hors viti'!J109),"",'2.IFT par an hors viti'!J109)</f>
        <v/>
      </c>
      <c r="H91" s="56" t="str">
        <f>IF(ISBLANK('2.IFT par an hors viti'!K109),"",'2.IFT par an hors viti'!K109)</f>
        <v/>
      </c>
      <c r="I91" s="56" t="str">
        <f>IF(ISBLANK('2.IFT par an hors viti'!L109),"",'2.IFT par an hors viti'!L109)</f>
        <v/>
      </c>
      <c r="J91" s="56" t="str">
        <f>IF(ISBLANK('2.IFT par an hors viti'!M109),"",'2.IFT par an hors viti'!M109)</f>
        <v/>
      </c>
    </row>
    <row r="92" spans="1:10" ht="27.6" x14ac:dyDescent="0.25">
      <c r="A92" s="56">
        <f>IF(ISBLANK('2.IFT par an hors viti'!A111),"",'2.IFT par an hors viti'!A111)</f>
        <v>0</v>
      </c>
      <c r="B92" s="56" t="str">
        <f>IF(ISBLANK('2.IFT par an hors viti'!B111),"",'2.IFT par an hors viti'!B111)</f>
        <v>Exploitation 10</v>
      </c>
      <c r="C92" s="56" t="str">
        <f>IF(ISBLANK('2.IFT par an hors viti'!C111),"",'2.IFT par an hors viti'!C111)</f>
        <v/>
      </c>
      <c r="D92" s="56" t="str">
        <f>IF(ISBLANK('2.IFT par an hors viti'!F111),"",'2.IFT par an hors viti'!F111)</f>
        <v/>
      </c>
      <c r="E92" s="56" t="str">
        <f>IF(ISBLANK('2.IFT par an hors viti'!H111),"",'2.IFT par an hors viti'!H111)</f>
        <v/>
      </c>
      <c r="F92" s="56" t="str">
        <f>IF(ISBLANK('2.IFT par an hors viti'!I111),"",'2.IFT par an hors viti'!I111)</f>
        <v/>
      </c>
      <c r="G92" s="56" t="str">
        <f>IF(ISBLANK('2.IFT par an hors viti'!J111),"",'2.IFT par an hors viti'!J111)</f>
        <v/>
      </c>
      <c r="H92" s="56" t="str">
        <f>IF(ISBLANK('2.IFT par an hors viti'!K111),"",'2.IFT par an hors viti'!K111)</f>
        <v/>
      </c>
      <c r="I92" s="56" t="str">
        <f>IF(ISBLANK('2.IFT par an hors viti'!L111),"",'2.IFT par an hors viti'!L111)</f>
        <v/>
      </c>
      <c r="J92" s="56" t="str">
        <f>IF(ISBLANK('2.IFT par an hors viti'!M111),"",'2.IFT par an hors viti'!M111)</f>
        <v/>
      </c>
    </row>
    <row r="93" spans="1:10" ht="27.6" x14ac:dyDescent="0.25">
      <c r="A93" s="56">
        <f>IF(ISBLANK('2.IFT par an hors viti'!A112),"",'2.IFT par an hors viti'!A112)</f>
        <v>0</v>
      </c>
      <c r="B93" s="56" t="str">
        <f>IF(ISBLANK('2.IFT par an hors viti'!B112),"",'2.IFT par an hors viti'!B112)</f>
        <v>Exploitation 10</v>
      </c>
      <c r="C93" s="56" t="str">
        <f>IF(ISBLANK('2.IFT par an hors viti'!C112),"",'2.IFT par an hors viti'!C112)</f>
        <v/>
      </c>
      <c r="D93" s="56" t="str">
        <f>IF(ISBLANK('2.IFT par an hors viti'!F112),"",'2.IFT par an hors viti'!F112)</f>
        <v/>
      </c>
      <c r="E93" s="56" t="str">
        <f>IF(ISBLANK('2.IFT par an hors viti'!H112),"",'2.IFT par an hors viti'!H112)</f>
        <v/>
      </c>
      <c r="F93" s="56" t="str">
        <f>IF(ISBLANK('2.IFT par an hors viti'!I112),"",'2.IFT par an hors viti'!I112)</f>
        <v/>
      </c>
      <c r="G93" s="56" t="str">
        <f>IF(ISBLANK('2.IFT par an hors viti'!J112),"",'2.IFT par an hors viti'!J112)</f>
        <v/>
      </c>
      <c r="H93" s="56" t="str">
        <f>IF(ISBLANK('2.IFT par an hors viti'!K112),"",'2.IFT par an hors viti'!K112)</f>
        <v/>
      </c>
      <c r="I93" s="56" t="str">
        <f>IF(ISBLANK('2.IFT par an hors viti'!L112),"",'2.IFT par an hors viti'!L112)</f>
        <v/>
      </c>
      <c r="J93" s="56" t="str">
        <f>IF(ISBLANK('2.IFT par an hors viti'!M112),"",'2.IFT par an hors viti'!M112)</f>
        <v/>
      </c>
    </row>
    <row r="94" spans="1:10" ht="27.6" x14ac:dyDescent="0.25">
      <c r="A94" s="56">
        <f>IF(ISBLANK('2.IFT par an hors viti'!A113),"",'2.IFT par an hors viti'!A113)</f>
        <v>0</v>
      </c>
      <c r="B94" s="56" t="str">
        <f>IF(ISBLANK('2.IFT par an hors viti'!B113),"",'2.IFT par an hors viti'!B113)</f>
        <v>Exploitation 10</v>
      </c>
      <c r="C94" s="56" t="str">
        <f>IF(ISBLANK('2.IFT par an hors viti'!C113),"",'2.IFT par an hors viti'!C113)</f>
        <v/>
      </c>
      <c r="D94" s="56" t="str">
        <f>IF(ISBLANK('2.IFT par an hors viti'!F113),"",'2.IFT par an hors viti'!F113)</f>
        <v/>
      </c>
      <c r="E94" s="56" t="str">
        <f>IF(ISBLANK('2.IFT par an hors viti'!H113),"",'2.IFT par an hors viti'!H113)</f>
        <v/>
      </c>
      <c r="F94" s="56" t="str">
        <f>IF(ISBLANK('2.IFT par an hors viti'!I113),"",'2.IFT par an hors viti'!I113)</f>
        <v/>
      </c>
      <c r="G94" s="56" t="str">
        <f>IF(ISBLANK('2.IFT par an hors viti'!J113),"",'2.IFT par an hors viti'!J113)</f>
        <v/>
      </c>
      <c r="H94" s="56" t="str">
        <f>IF(ISBLANK('2.IFT par an hors viti'!K113),"",'2.IFT par an hors viti'!K113)</f>
        <v/>
      </c>
      <c r="I94" s="56" t="str">
        <f>IF(ISBLANK('2.IFT par an hors viti'!L113),"",'2.IFT par an hors viti'!L113)</f>
        <v/>
      </c>
      <c r="J94" s="56" t="str">
        <f>IF(ISBLANK('2.IFT par an hors viti'!M113),"",'2.IFT par an hors viti'!M113)</f>
        <v/>
      </c>
    </row>
    <row r="95" spans="1:10" ht="27.6" x14ac:dyDescent="0.25">
      <c r="A95" s="56">
        <f>IF(ISBLANK('2.IFT par an hors viti'!A114),"",'2.IFT par an hors viti'!A114)</f>
        <v>0</v>
      </c>
      <c r="B95" s="56" t="str">
        <f>IF(ISBLANK('2.IFT par an hors viti'!B114),"",'2.IFT par an hors viti'!B114)</f>
        <v>Exploitation 10</v>
      </c>
      <c r="C95" s="56" t="str">
        <f>IF(ISBLANK('2.IFT par an hors viti'!C114),"",'2.IFT par an hors viti'!C114)</f>
        <v/>
      </c>
      <c r="D95" s="56" t="str">
        <f>IF(ISBLANK('2.IFT par an hors viti'!F114),"",'2.IFT par an hors viti'!F114)</f>
        <v/>
      </c>
      <c r="E95" s="56" t="str">
        <f>IF(ISBLANK('2.IFT par an hors viti'!H114),"",'2.IFT par an hors viti'!H114)</f>
        <v/>
      </c>
      <c r="F95" s="56" t="str">
        <f>IF(ISBLANK('2.IFT par an hors viti'!I114),"",'2.IFT par an hors viti'!I114)</f>
        <v/>
      </c>
      <c r="G95" s="56" t="str">
        <f>IF(ISBLANK('2.IFT par an hors viti'!J114),"",'2.IFT par an hors viti'!J114)</f>
        <v/>
      </c>
      <c r="H95" s="56" t="str">
        <f>IF(ISBLANK('2.IFT par an hors viti'!K114),"",'2.IFT par an hors viti'!K114)</f>
        <v/>
      </c>
      <c r="I95" s="56" t="str">
        <f>IF(ISBLANK('2.IFT par an hors viti'!L114),"",'2.IFT par an hors viti'!L114)</f>
        <v/>
      </c>
      <c r="J95" s="56" t="str">
        <f>IF(ISBLANK('2.IFT par an hors viti'!M114),"",'2.IFT par an hors viti'!M114)</f>
        <v/>
      </c>
    </row>
    <row r="96" spans="1:10" ht="27.6" x14ac:dyDescent="0.25">
      <c r="A96" s="56">
        <f>IF(ISBLANK('2.IFT par an hors viti'!A115),"",'2.IFT par an hors viti'!A115)</f>
        <v>0</v>
      </c>
      <c r="B96" s="56" t="str">
        <f>IF(ISBLANK('2.IFT par an hors viti'!B115),"",'2.IFT par an hors viti'!B115)</f>
        <v>Exploitation 10</v>
      </c>
      <c r="C96" s="56" t="str">
        <f>IF(ISBLANK('2.IFT par an hors viti'!C115),"",'2.IFT par an hors viti'!C115)</f>
        <v/>
      </c>
      <c r="D96" s="56" t="str">
        <f>IF(ISBLANK('2.IFT par an hors viti'!F115),"",'2.IFT par an hors viti'!F115)</f>
        <v/>
      </c>
      <c r="E96" s="56" t="str">
        <f>IF(ISBLANK('2.IFT par an hors viti'!H115),"",'2.IFT par an hors viti'!H115)</f>
        <v/>
      </c>
      <c r="F96" s="56" t="str">
        <f>IF(ISBLANK('2.IFT par an hors viti'!I115),"",'2.IFT par an hors viti'!I115)</f>
        <v/>
      </c>
      <c r="G96" s="56" t="str">
        <f>IF(ISBLANK('2.IFT par an hors viti'!J115),"",'2.IFT par an hors viti'!J115)</f>
        <v/>
      </c>
      <c r="H96" s="56" t="str">
        <f>IF(ISBLANK('2.IFT par an hors viti'!K115),"",'2.IFT par an hors viti'!K115)</f>
        <v/>
      </c>
      <c r="I96" s="56" t="str">
        <f>IF(ISBLANK('2.IFT par an hors viti'!L115),"",'2.IFT par an hors viti'!L115)</f>
        <v/>
      </c>
      <c r="J96" s="56" t="str">
        <f>IF(ISBLANK('2.IFT par an hors viti'!M115),"",'2.IFT par an hors viti'!M115)</f>
        <v/>
      </c>
    </row>
    <row r="97" spans="1:10" ht="27.6" x14ac:dyDescent="0.25">
      <c r="A97" s="56">
        <f>IF(ISBLANK('2.IFT par an hors viti'!A116),"",'2.IFT par an hors viti'!A116)</f>
        <v>0</v>
      </c>
      <c r="B97" s="56" t="str">
        <f>IF(ISBLANK('2.IFT par an hors viti'!B116),"",'2.IFT par an hors viti'!B116)</f>
        <v>Exploitation 10</v>
      </c>
      <c r="C97" s="56" t="str">
        <f>IF(ISBLANK('2.IFT par an hors viti'!C116),"",'2.IFT par an hors viti'!C116)</f>
        <v/>
      </c>
      <c r="D97" s="56" t="str">
        <f>IF(ISBLANK('2.IFT par an hors viti'!F116),"",'2.IFT par an hors viti'!F116)</f>
        <v/>
      </c>
      <c r="E97" s="56" t="str">
        <f>IF(ISBLANK('2.IFT par an hors viti'!H116),"",'2.IFT par an hors viti'!H116)</f>
        <v/>
      </c>
      <c r="F97" s="56" t="str">
        <f>IF(ISBLANK('2.IFT par an hors viti'!I116),"",'2.IFT par an hors viti'!I116)</f>
        <v/>
      </c>
      <c r="G97" s="56" t="str">
        <f>IF(ISBLANK('2.IFT par an hors viti'!J116),"",'2.IFT par an hors viti'!J116)</f>
        <v/>
      </c>
      <c r="H97" s="56" t="str">
        <f>IF(ISBLANK('2.IFT par an hors viti'!K116),"",'2.IFT par an hors viti'!K116)</f>
        <v/>
      </c>
      <c r="I97" s="56" t="str">
        <f>IF(ISBLANK('2.IFT par an hors viti'!L116),"",'2.IFT par an hors viti'!L116)</f>
        <v/>
      </c>
      <c r="J97" s="56" t="str">
        <f>IF(ISBLANK('2.IFT par an hors viti'!M116),"",'2.IFT par an hors viti'!M116)</f>
        <v/>
      </c>
    </row>
    <row r="98" spans="1:10" ht="27.6" x14ac:dyDescent="0.25">
      <c r="A98" s="56">
        <f>IF(ISBLANK('2.IFT par an hors viti'!A117),"",'2.IFT par an hors viti'!A117)</f>
        <v>0</v>
      </c>
      <c r="B98" s="56" t="str">
        <f>IF(ISBLANK('2.IFT par an hors viti'!B117),"",'2.IFT par an hors viti'!B117)</f>
        <v>Exploitation 10</v>
      </c>
      <c r="C98" s="56" t="str">
        <f>IF(ISBLANK('2.IFT par an hors viti'!C117),"",'2.IFT par an hors viti'!C117)</f>
        <v/>
      </c>
      <c r="D98" s="56" t="str">
        <f>IF(ISBLANK('2.IFT par an hors viti'!F117),"",'2.IFT par an hors viti'!F117)</f>
        <v/>
      </c>
      <c r="E98" s="56" t="str">
        <f>IF(ISBLANK('2.IFT par an hors viti'!H117),"",'2.IFT par an hors viti'!H117)</f>
        <v/>
      </c>
      <c r="F98" s="56" t="str">
        <f>IF(ISBLANK('2.IFT par an hors viti'!I117),"",'2.IFT par an hors viti'!I117)</f>
        <v/>
      </c>
      <c r="G98" s="56" t="str">
        <f>IF(ISBLANK('2.IFT par an hors viti'!J117),"",'2.IFT par an hors viti'!J117)</f>
        <v/>
      </c>
      <c r="H98" s="56" t="str">
        <f>IF(ISBLANK('2.IFT par an hors viti'!K117),"",'2.IFT par an hors viti'!K117)</f>
        <v/>
      </c>
      <c r="I98" s="56" t="str">
        <f>IF(ISBLANK('2.IFT par an hors viti'!L117),"",'2.IFT par an hors viti'!L117)</f>
        <v/>
      </c>
      <c r="J98" s="56" t="str">
        <f>IF(ISBLANK('2.IFT par an hors viti'!M117),"",'2.IFT par an hors viti'!M117)</f>
        <v/>
      </c>
    </row>
    <row r="99" spans="1:10" ht="27.6" x14ac:dyDescent="0.25">
      <c r="A99" s="56">
        <f>IF(ISBLANK('2.IFT par an hors viti'!A118),"",'2.IFT par an hors viti'!A118)</f>
        <v>0</v>
      </c>
      <c r="B99" s="56" t="str">
        <f>IF(ISBLANK('2.IFT par an hors viti'!B118),"",'2.IFT par an hors viti'!B118)</f>
        <v>Exploitation 10</v>
      </c>
      <c r="C99" s="56" t="str">
        <f>IF(ISBLANK('2.IFT par an hors viti'!C118),"",'2.IFT par an hors viti'!C118)</f>
        <v/>
      </c>
      <c r="D99" s="56" t="str">
        <f>IF(ISBLANK('2.IFT par an hors viti'!F118),"",'2.IFT par an hors viti'!F118)</f>
        <v/>
      </c>
      <c r="E99" s="56" t="str">
        <f>IF(ISBLANK('2.IFT par an hors viti'!H118),"",'2.IFT par an hors viti'!H118)</f>
        <v/>
      </c>
      <c r="F99" s="56" t="str">
        <f>IF(ISBLANK('2.IFT par an hors viti'!I118),"",'2.IFT par an hors viti'!I118)</f>
        <v/>
      </c>
      <c r="G99" s="56" t="str">
        <f>IF(ISBLANK('2.IFT par an hors viti'!J118),"",'2.IFT par an hors viti'!J118)</f>
        <v/>
      </c>
      <c r="H99" s="56" t="str">
        <f>IF(ISBLANK('2.IFT par an hors viti'!K118),"",'2.IFT par an hors viti'!K118)</f>
        <v/>
      </c>
      <c r="I99" s="56" t="str">
        <f>IF(ISBLANK('2.IFT par an hors viti'!L118),"",'2.IFT par an hors viti'!L118)</f>
        <v/>
      </c>
      <c r="J99" s="56" t="str">
        <f>IF(ISBLANK('2.IFT par an hors viti'!M118),"",'2.IFT par an hors viti'!M118)</f>
        <v/>
      </c>
    </row>
    <row r="100" spans="1:10" ht="27.6" x14ac:dyDescent="0.25">
      <c r="A100" s="56">
        <f>IF(ISBLANK('2.IFT par an hors viti'!A119),"",'2.IFT par an hors viti'!A119)</f>
        <v>0</v>
      </c>
      <c r="B100" s="56" t="str">
        <f>IF(ISBLANK('2.IFT par an hors viti'!B119),"",'2.IFT par an hors viti'!B119)</f>
        <v>Exploitation 10</v>
      </c>
      <c r="C100" s="56" t="str">
        <f>IF(ISBLANK('2.IFT par an hors viti'!C119),"",'2.IFT par an hors viti'!C119)</f>
        <v/>
      </c>
      <c r="D100" s="56" t="str">
        <f>IF(ISBLANK('2.IFT par an hors viti'!F119),"",'2.IFT par an hors viti'!F119)</f>
        <v/>
      </c>
      <c r="E100" s="56" t="str">
        <f>IF(ISBLANK('2.IFT par an hors viti'!H119),"",'2.IFT par an hors viti'!H119)</f>
        <v/>
      </c>
      <c r="F100" s="56" t="str">
        <f>IF(ISBLANK('2.IFT par an hors viti'!I119),"",'2.IFT par an hors viti'!I119)</f>
        <v/>
      </c>
      <c r="G100" s="56" t="str">
        <f>IF(ISBLANK('2.IFT par an hors viti'!J119),"",'2.IFT par an hors viti'!J119)</f>
        <v/>
      </c>
      <c r="H100" s="56" t="str">
        <f>IF(ISBLANK('2.IFT par an hors viti'!K119),"",'2.IFT par an hors viti'!K119)</f>
        <v/>
      </c>
      <c r="I100" s="56" t="str">
        <f>IF(ISBLANK('2.IFT par an hors viti'!L119),"",'2.IFT par an hors viti'!L119)</f>
        <v/>
      </c>
      <c r="J100" s="56" t="str">
        <f>IF(ISBLANK('2.IFT par an hors viti'!M119),"",'2.IFT par an hors viti'!M119)</f>
        <v/>
      </c>
    </row>
    <row r="101" spans="1:10" ht="27.6" x14ac:dyDescent="0.25">
      <c r="A101" s="56">
        <f>IF(ISBLANK('2.IFT par an hors viti'!A120),"",'2.IFT par an hors viti'!A120)</f>
        <v>0</v>
      </c>
      <c r="B101" s="56" t="str">
        <f>IF(ISBLANK('2.IFT par an hors viti'!B120),"",'2.IFT par an hors viti'!B120)</f>
        <v>Exploitation 10</v>
      </c>
      <c r="C101" s="56" t="str">
        <f>IF(ISBLANK('2.IFT par an hors viti'!C120),"",'2.IFT par an hors viti'!C120)</f>
        <v/>
      </c>
      <c r="D101" s="56" t="str">
        <f>IF(ISBLANK('2.IFT par an hors viti'!F120),"",'2.IFT par an hors viti'!F120)</f>
        <v/>
      </c>
      <c r="E101" s="56" t="str">
        <f>IF(ISBLANK('2.IFT par an hors viti'!H120),"",'2.IFT par an hors viti'!H120)</f>
        <v/>
      </c>
      <c r="F101" s="56" t="str">
        <f>IF(ISBLANK('2.IFT par an hors viti'!I120),"",'2.IFT par an hors viti'!I120)</f>
        <v/>
      </c>
      <c r="G101" s="56" t="str">
        <f>IF(ISBLANK('2.IFT par an hors viti'!J120),"",'2.IFT par an hors viti'!J120)</f>
        <v/>
      </c>
      <c r="H101" s="56" t="str">
        <f>IF(ISBLANK('2.IFT par an hors viti'!K120),"",'2.IFT par an hors viti'!K120)</f>
        <v/>
      </c>
      <c r="I101" s="56" t="str">
        <f>IF(ISBLANK('2.IFT par an hors viti'!L120),"",'2.IFT par an hors viti'!L120)</f>
        <v/>
      </c>
      <c r="J101" s="56" t="str">
        <f>IF(ISBLANK('2.IFT par an hors viti'!M120),"",'2.IFT par an hors viti'!M120)</f>
        <v/>
      </c>
    </row>
    <row r="102" spans="1:10" ht="27.6" x14ac:dyDescent="0.25">
      <c r="A102" s="56">
        <f>IF(ISBLANK('2.IFT par an hors viti'!A122),"",'2.IFT par an hors viti'!A122)</f>
        <v>0</v>
      </c>
      <c r="B102" s="56" t="str">
        <f>IF(ISBLANK('2.IFT par an hors viti'!B122),"",'2.IFT par an hors viti'!B122)</f>
        <v>Exploitation 11</v>
      </c>
      <c r="C102" s="56" t="str">
        <f>IF(ISBLANK('2.IFT par an hors viti'!C122),"",'2.IFT par an hors viti'!C122)</f>
        <v/>
      </c>
      <c r="D102" s="56" t="str">
        <f>IF(ISBLANK('2.IFT par an hors viti'!F122),"",'2.IFT par an hors viti'!F122)</f>
        <v/>
      </c>
      <c r="E102" s="56" t="str">
        <f>IF(ISBLANK('2.IFT par an hors viti'!H122),"",'2.IFT par an hors viti'!H122)</f>
        <v/>
      </c>
      <c r="F102" s="56" t="str">
        <f>IF(ISBLANK('2.IFT par an hors viti'!I122),"",'2.IFT par an hors viti'!I122)</f>
        <v/>
      </c>
      <c r="G102" s="56" t="str">
        <f>IF(ISBLANK('2.IFT par an hors viti'!J122),"",'2.IFT par an hors viti'!J122)</f>
        <v/>
      </c>
      <c r="H102" s="56" t="str">
        <f>IF(ISBLANK('2.IFT par an hors viti'!K122),"",'2.IFT par an hors viti'!K122)</f>
        <v/>
      </c>
      <c r="I102" s="56" t="str">
        <f>IF(ISBLANK('2.IFT par an hors viti'!L122),"",'2.IFT par an hors viti'!L122)</f>
        <v/>
      </c>
      <c r="J102" s="56" t="str">
        <f>IF(ISBLANK('2.IFT par an hors viti'!M122),"",'2.IFT par an hors viti'!M122)</f>
        <v/>
      </c>
    </row>
    <row r="103" spans="1:10" ht="27.6" x14ac:dyDescent="0.25">
      <c r="A103" s="56">
        <f>IF(ISBLANK('2.IFT par an hors viti'!A123),"",'2.IFT par an hors viti'!A123)</f>
        <v>0</v>
      </c>
      <c r="B103" s="56" t="str">
        <f>IF(ISBLANK('2.IFT par an hors viti'!B123),"",'2.IFT par an hors viti'!B123)</f>
        <v>Exploitation 11</v>
      </c>
      <c r="C103" s="56" t="str">
        <f>IF(ISBLANK('2.IFT par an hors viti'!C123),"",'2.IFT par an hors viti'!C123)</f>
        <v/>
      </c>
      <c r="D103" s="56" t="str">
        <f>IF(ISBLANK('2.IFT par an hors viti'!F123),"",'2.IFT par an hors viti'!F123)</f>
        <v/>
      </c>
      <c r="E103" s="56" t="str">
        <f>IF(ISBLANK('2.IFT par an hors viti'!H123),"",'2.IFT par an hors viti'!H123)</f>
        <v/>
      </c>
      <c r="F103" s="56" t="str">
        <f>IF(ISBLANK('2.IFT par an hors viti'!I123),"",'2.IFT par an hors viti'!I123)</f>
        <v/>
      </c>
      <c r="G103" s="56" t="str">
        <f>IF(ISBLANK('2.IFT par an hors viti'!J123),"",'2.IFT par an hors viti'!J123)</f>
        <v/>
      </c>
      <c r="H103" s="56" t="str">
        <f>IF(ISBLANK('2.IFT par an hors viti'!K123),"",'2.IFT par an hors viti'!K123)</f>
        <v/>
      </c>
      <c r="I103" s="56" t="str">
        <f>IF(ISBLANK('2.IFT par an hors viti'!L123),"",'2.IFT par an hors viti'!L123)</f>
        <v/>
      </c>
      <c r="J103" s="56" t="str">
        <f>IF(ISBLANK('2.IFT par an hors viti'!M123),"",'2.IFT par an hors viti'!M123)</f>
        <v/>
      </c>
    </row>
    <row r="104" spans="1:10" ht="27.6" x14ac:dyDescent="0.25">
      <c r="A104" s="56">
        <f>IF(ISBLANK('2.IFT par an hors viti'!A124),"",'2.IFT par an hors viti'!A124)</f>
        <v>0</v>
      </c>
      <c r="B104" s="56" t="str">
        <f>IF(ISBLANK('2.IFT par an hors viti'!B124),"",'2.IFT par an hors viti'!B124)</f>
        <v>Exploitation 11</v>
      </c>
      <c r="C104" s="56" t="str">
        <f>IF(ISBLANK('2.IFT par an hors viti'!C124),"",'2.IFT par an hors viti'!C124)</f>
        <v/>
      </c>
      <c r="D104" s="56" t="str">
        <f>IF(ISBLANK('2.IFT par an hors viti'!F124),"",'2.IFT par an hors viti'!F124)</f>
        <v/>
      </c>
      <c r="E104" s="56" t="str">
        <f>IF(ISBLANK('2.IFT par an hors viti'!H124),"",'2.IFT par an hors viti'!H124)</f>
        <v/>
      </c>
      <c r="F104" s="56" t="str">
        <f>IF(ISBLANK('2.IFT par an hors viti'!I124),"",'2.IFT par an hors viti'!I124)</f>
        <v/>
      </c>
      <c r="G104" s="56" t="str">
        <f>IF(ISBLANK('2.IFT par an hors viti'!J124),"",'2.IFT par an hors viti'!J124)</f>
        <v/>
      </c>
      <c r="H104" s="56" t="str">
        <f>IF(ISBLANK('2.IFT par an hors viti'!K124),"",'2.IFT par an hors viti'!K124)</f>
        <v/>
      </c>
      <c r="I104" s="56" t="str">
        <f>IF(ISBLANK('2.IFT par an hors viti'!L124),"",'2.IFT par an hors viti'!L124)</f>
        <v/>
      </c>
      <c r="J104" s="56" t="str">
        <f>IF(ISBLANK('2.IFT par an hors viti'!M124),"",'2.IFT par an hors viti'!M124)</f>
        <v/>
      </c>
    </row>
    <row r="105" spans="1:10" ht="27.6" x14ac:dyDescent="0.25">
      <c r="A105" s="56">
        <f>IF(ISBLANK('2.IFT par an hors viti'!A125),"",'2.IFT par an hors viti'!A125)</f>
        <v>0</v>
      </c>
      <c r="B105" s="56" t="str">
        <f>IF(ISBLANK('2.IFT par an hors viti'!B125),"",'2.IFT par an hors viti'!B125)</f>
        <v>Exploitation 11</v>
      </c>
      <c r="C105" s="56" t="str">
        <f>IF(ISBLANK('2.IFT par an hors viti'!C125),"",'2.IFT par an hors viti'!C125)</f>
        <v/>
      </c>
      <c r="D105" s="56" t="str">
        <f>IF(ISBLANK('2.IFT par an hors viti'!F125),"",'2.IFT par an hors viti'!F125)</f>
        <v/>
      </c>
      <c r="E105" s="56" t="str">
        <f>IF(ISBLANK('2.IFT par an hors viti'!H125),"",'2.IFT par an hors viti'!H125)</f>
        <v/>
      </c>
      <c r="F105" s="56" t="str">
        <f>IF(ISBLANK('2.IFT par an hors viti'!I125),"",'2.IFT par an hors viti'!I125)</f>
        <v/>
      </c>
      <c r="G105" s="56" t="str">
        <f>IF(ISBLANK('2.IFT par an hors viti'!J125),"",'2.IFT par an hors viti'!J125)</f>
        <v/>
      </c>
      <c r="H105" s="56" t="str">
        <f>IF(ISBLANK('2.IFT par an hors viti'!K125),"",'2.IFT par an hors viti'!K125)</f>
        <v/>
      </c>
      <c r="I105" s="56" t="str">
        <f>IF(ISBLANK('2.IFT par an hors viti'!L125),"",'2.IFT par an hors viti'!L125)</f>
        <v/>
      </c>
      <c r="J105" s="56" t="str">
        <f>IF(ISBLANK('2.IFT par an hors viti'!M125),"",'2.IFT par an hors viti'!M125)</f>
        <v/>
      </c>
    </row>
    <row r="106" spans="1:10" ht="27.6" x14ac:dyDescent="0.25">
      <c r="A106" s="56">
        <f>IF(ISBLANK('2.IFT par an hors viti'!A126),"",'2.IFT par an hors viti'!A126)</f>
        <v>0</v>
      </c>
      <c r="B106" s="56" t="str">
        <f>IF(ISBLANK('2.IFT par an hors viti'!B126),"",'2.IFT par an hors viti'!B126)</f>
        <v>Exploitation 11</v>
      </c>
      <c r="C106" s="56" t="str">
        <f>IF(ISBLANK('2.IFT par an hors viti'!C126),"",'2.IFT par an hors viti'!C126)</f>
        <v/>
      </c>
      <c r="D106" s="56" t="str">
        <f>IF(ISBLANK('2.IFT par an hors viti'!F126),"",'2.IFT par an hors viti'!F126)</f>
        <v/>
      </c>
      <c r="E106" s="56" t="str">
        <f>IF(ISBLANK('2.IFT par an hors viti'!H126),"",'2.IFT par an hors viti'!H126)</f>
        <v/>
      </c>
      <c r="F106" s="56" t="str">
        <f>IF(ISBLANK('2.IFT par an hors viti'!I126),"",'2.IFT par an hors viti'!I126)</f>
        <v/>
      </c>
      <c r="G106" s="56" t="str">
        <f>IF(ISBLANK('2.IFT par an hors viti'!J126),"",'2.IFT par an hors viti'!J126)</f>
        <v/>
      </c>
      <c r="H106" s="56" t="str">
        <f>IF(ISBLANK('2.IFT par an hors viti'!K126),"",'2.IFT par an hors viti'!K126)</f>
        <v/>
      </c>
      <c r="I106" s="56" t="str">
        <f>IF(ISBLANK('2.IFT par an hors viti'!L126),"",'2.IFT par an hors viti'!L126)</f>
        <v/>
      </c>
      <c r="J106" s="56" t="str">
        <f>IF(ISBLANK('2.IFT par an hors viti'!M126),"",'2.IFT par an hors viti'!M126)</f>
        <v/>
      </c>
    </row>
    <row r="107" spans="1:10" ht="27.6" x14ac:dyDescent="0.25">
      <c r="A107" s="56">
        <f>IF(ISBLANK('2.IFT par an hors viti'!A127),"",'2.IFT par an hors viti'!A127)</f>
        <v>0</v>
      </c>
      <c r="B107" s="56" t="str">
        <f>IF(ISBLANK('2.IFT par an hors viti'!B127),"",'2.IFT par an hors viti'!B127)</f>
        <v>Exploitation 11</v>
      </c>
      <c r="C107" s="56" t="str">
        <f>IF(ISBLANK('2.IFT par an hors viti'!C127),"",'2.IFT par an hors viti'!C127)</f>
        <v/>
      </c>
      <c r="D107" s="56" t="str">
        <f>IF(ISBLANK('2.IFT par an hors viti'!F127),"",'2.IFT par an hors viti'!F127)</f>
        <v/>
      </c>
      <c r="E107" s="56" t="str">
        <f>IF(ISBLANK('2.IFT par an hors viti'!H127),"",'2.IFT par an hors viti'!H127)</f>
        <v/>
      </c>
      <c r="F107" s="56" t="str">
        <f>IF(ISBLANK('2.IFT par an hors viti'!I127),"",'2.IFT par an hors viti'!I127)</f>
        <v/>
      </c>
      <c r="G107" s="56" t="str">
        <f>IF(ISBLANK('2.IFT par an hors viti'!J127),"",'2.IFT par an hors viti'!J127)</f>
        <v/>
      </c>
      <c r="H107" s="56" t="str">
        <f>IF(ISBLANK('2.IFT par an hors viti'!K127),"",'2.IFT par an hors viti'!K127)</f>
        <v/>
      </c>
      <c r="I107" s="56" t="str">
        <f>IF(ISBLANK('2.IFT par an hors viti'!L127),"",'2.IFT par an hors viti'!L127)</f>
        <v/>
      </c>
      <c r="J107" s="56" t="str">
        <f>IF(ISBLANK('2.IFT par an hors viti'!M127),"",'2.IFT par an hors viti'!M127)</f>
        <v/>
      </c>
    </row>
    <row r="108" spans="1:10" ht="27.6" x14ac:dyDescent="0.25">
      <c r="A108" s="56">
        <f>IF(ISBLANK('2.IFT par an hors viti'!A128),"",'2.IFT par an hors viti'!A128)</f>
        <v>0</v>
      </c>
      <c r="B108" s="56" t="str">
        <f>IF(ISBLANK('2.IFT par an hors viti'!B128),"",'2.IFT par an hors viti'!B128)</f>
        <v>Exploitation 11</v>
      </c>
      <c r="C108" s="56" t="str">
        <f>IF(ISBLANK('2.IFT par an hors viti'!C128),"",'2.IFT par an hors viti'!C128)</f>
        <v/>
      </c>
      <c r="D108" s="56" t="str">
        <f>IF(ISBLANK('2.IFT par an hors viti'!F128),"",'2.IFT par an hors viti'!F128)</f>
        <v/>
      </c>
      <c r="E108" s="56" t="str">
        <f>IF(ISBLANK('2.IFT par an hors viti'!H128),"",'2.IFT par an hors viti'!H128)</f>
        <v/>
      </c>
      <c r="F108" s="56" t="str">
        <f>IF(ISBLANK('2.IFT par an hors viti'!I128),"",'2.IFT par an hors viti'!I128)</f>
        <v/>
      </c>
      <c r="G108" s="56" t="str">
        <f>IF(ISBLANK('2.IFT par an hors viti'!J128),"",'2.IFT par an hors viti'!J128)</f>
        <v/>
      </c>
      <c r="H108" s="56" t="str">
        <f>IF(ISBLANK('2.IFT par an hors viti'!K128),"",'2.IFT par an hors viti'!K128)</f>
        <v/>
      </c>
      <c r="I108" s="56" t="str">
        <f>IF(ISBLANK('2.IFT par an hors viti'!L128),"",'2.IFT par an hors viti'!L128)</f>
        <v/>
      </c>
      <c r="J108" s="56" t="str">
        <f>IF(ISBLANK('2.IFT par an hors viti'!M128),"",'2.IFT par an hors viti'!M128)</f>
        <v/>
      </c>
    </row>
    <row r="109" spans="1:10" ht="27.6" x14ac:dyDescent="0.25">
      <c r="A109" s="56">
        <f>IF(ISBLANK('2.IFT par an hors viti'!A129),"",'2.IFT par an hors viti'!A129)</f>
        <v>0</v>
      </c>
      <c r="B109" s="56" t="str">
        <f>IF(ISBLANK('2.IFT par an hors viti'!B129),"",'2.IFT par an hors viti'!B129)</f>
        <v>Exploitation 11</v>
      </c>
      <c r="C109" s="56" t="str">
        <f>IF(ISBLANK('2.IFT par an hors viti'!C129),"",'2.IFT par an hors viti'!C129)</f>
        <v/>
      </c>
      <c r="D109" s="56" t="str">
        <f>IF(ISBLANK('2.IFT par an hors viti'!F129),"",'2.IFT par an hors viti'!F129)</f>
        <v/>
      </c>
      <c r="E109" s="56" t="str">
        <f>IF(ISBLANK('2.IFT par an hors viti'!H129),"",'2.IFT par an hors viti'!H129)</f>
        <v/>
      </c>
      <c r="F109" s="56" t="str">
        <f>IF(ISBLANK('2.IFT par an hors viti'!I129),"",'2.IFT par an hors viti'!I129)</f>
        <v/>
      </c>
      <c r="G109" s="56" t="str">
        <f>IF(ISBLANK('2.IFT par an hors viti'!J129),"",'2.IFT par an hors viti'!J129)</f>
        <v/>
      </c>
      <c r="H109" s="56" t="str">
        <f>IF(ISBLANK('2.IFT par an hors viti'!K129),"",'2.IFT par an hors viti'!K129)</f>
        <v/>
      </c>
      <c r="I109" s="56" t="str">
        <f>IF(ISBLANK('2.IFT par an hors viti'!L129),"",'2.IFT par an hors viti'!L129)</f>
        <v/>
      </c>
      <c r="J109" s="56" t="str">
        <f>IF(ISBLANK('2.IFT par an hors viti'!M129),"",'2.IFT par an hors viti'!M129)</f>
        <v/>
      </c>
    </row>
    <row r="110" spans="1:10" ht="27.6" x14ac:dyDescent="0.25">
      <c r="A110" s="56">
        <f>IF(ISBLANK('2.IFT par an hors viti'!A130),"",'2.IFT par an hors viti'!A130)</f>
        <v>0</v>
      </c>
      <c r="B110" s="56" t="str">
        <f>IF(ISBLANK('2.IFT par an hors viti'!B130),"",'2.IFT par an hors viti'!B130)</f>
        <v>Exploitation 11</v>
      </c>
      <c r="C110" s="56" t="str">
        <f>IF(ISBLANK('2.IFT par an hors viti'!C130),"",'2.IFT par an hors viti'!C130)</f>
        <v/>
      </c>
      <c r="D110" s="56" t="str">
        <f>IF(ISBLANK('2.IFT par an hors viti'!F130),"",'2.IFT par an hors viti'!F130)</f>
        <v/>
      </c>
      <c r="E110" s="56" t="str">
        <f>IF(ISBLANK('2.IFT par an hors viti'!H130),"",'2.IFT par an hors viti'!H130)</f>
        <v/>
      </c>
      <c r="F110" s="56" t="str">
        <f>IF(ISBLANK('2.IFT par an hors viti'!I130),"",'2.IFT par an hors viti'!I130)</f>
        <v/>
      </c>
      <c r="G110" s="56" t="str">
        <f>IF(ISBLANK('2.IFT par an hors viti'!J130),"",'2.IFT par an hors viti'!J130)</f>
        <v/>
      </c>
      <c r="H110" s="56" t="str">
        <f>IF(ISBLANK('2.IFT par an hors viti'!K130),"",'2.IFT par an hors viti'!K130)</f>
        <v/>
      </c>
      <c r="I110" s="56" t="str">
        <f>IF(ISBLANK('2.IFT par an hors viti'!L130),"",'2.IFT par an hors viti'!L130)</f>
        <v/>
      </c>
      <c r="J110" s="56" t="str">
        <f>IF(ISBLANK('2.IFT par an hors viti'!M130),"",'2.IFT par an hors viti'!M130)</f>
        <v/>
      </c>
    </row>
    <row r="111" spans="1:10" ht="27.6" x14ac:dyDescent="0.25">
      <c r="A111" s="56">
        <f>IF(ISBLANK('2.IFT par an hors viti'!A131),"",'2.IFT par an hors viti'!A131)</f>
        <v>0</v>
      </c>
      <c r="B111" s="56" t="str">
        <f>IF(ISBLANK('2.IFT par an hors viti'!B131),"",'2.IFT par an hors viti'!B131)</f>
        <v>Exploitation 11</v>
      </c>
      <c r="C111" s="56" t="str">
        <f>IF(ISBLANK('2.IFT par an hors viti'!C131),"",'2.IFT par an hors viti'!C131)</f>
        <v/>
      </c>
      <c r="D111" s="56" t="str">
        <f>IF(ISBLANK('2.IFT par an hors viti'!F131),"",'2.IFT par an hors viti'!F131)</f>
        <v/>
      </c>
      <c r="E111" s="56" t="str">
        <f>IF(ISBLANK('2.IFT par an hors viti'!H131),"",'2.IFT par an hors viti'!H131)</f>
        <v/>
      </c>
      <c r="F111" s="56" t="str">
        <f>IF(ISBLANK('2.IFT par an hors viti'!I131),"",'2.IFT par an hors viti'!I131)</f>
        <v/>
      </c>
      <c r="G111" s="56" t="str">
        <f>IF(ISBLANK('2.IFT par an hors viti'!J131),"",'2.IFT par an hors viti'!J131)</f>
        <v/>
      </c>
      <c r="H111" s="56" t="str">
        <f>IF(ISBLANK('2.IFT par an hors viti'!K131),"",'2.IFT par an hors viti'!K131)</f>
        <v/>
      </c>
      <c r="I111" s="56" t="str">
        <f>IF(ISBLANK('2.IFT par an hors viti'!L131),"",'2.IFT par an hors viti'!L131)</f>
        <v/>
      </c>
      <c r="J111" s="56" t="str">
        <f>IF(ISBLANK('2.IFT par an hors viti'!M131),"",'2.IFT par an hors viti'!M131)</f>
        <v/>
      </c>
    </row>
    <row r="112" spans="1:10" ht="27.6" x14ac:dyDescent="0.25">
      <c r="A112" s="56">
        <f>IF(ISBLANK('2.IFT par an hors viti'!A133),"",'2.IFT par an hors viti'!A133)</f>
        <v>0</v>
      </c>
      <c r="B112" s="56" t="str">
        <f>IF(ISBLANK('2.IFT par an hors viti'!B133),"",'2.IFT par an hors viti'!B133)</f>
        <v>Exploitation 12</v>
      </c>
      <c r="C112" s="56" t="str">
        <f>IF(ISBLANK('2.IFT par an hors viti'!C133),"",'2.IFT par an hors viti'!C133)</f>
        <v/>
      </c>
      <c r="D112" s="56" t="str">
        <f>IF(ISBLANK('2.IFT par an hors viti'!F133),"",'2.IFT par an hors viti'!F133)</f>
        <v/>
      </c>
      <c r="E112" s="56" t="str">
        <f>IF(ISBLANK('2.IFT par an hors viti'!H133),"",'2.IFT par an hors viti'!H133)</f>
        <v/>
      </c>
      <c r="F112" s="56" t="str">
        <f>IF(ISBLANK('2.IFT par an hors viti'!I133),"",'2.IFT par an hors viti'!I133)</f>
        <v/>
      </c>
      <c r="G112" s="56" t="str">
        <f>IF(ISBLANK('2.IFT par an hors viti'!J133),"",'2.IFT par an hors viti'!J133)</f>
        <v/>
      </c>
      <c r="H112" s="56" t="str">
        <f>IF(ISBLANK('2.IFT par an hors viti'!K133),"",'2.IFT par an hors viti'!K133)</f>
        <v/>
      </c>
      <c r="I112" s="56" t="str">
        <f>IF(ISBLANK('2.IFT par an hors viti'!L133),"",'2.IFT par an hors viti'!L133)</f>
        <v/>
      </c>
      <c r="J112" s="56" t="str">
        <f>IF(ISBLANK('2.IFT par an hors viti'!M133),"",'2.IFT par an hors viti'!M133)</f>
        <v/>
      </c>
    </row>
    <row r="113" spans="1:10" ht="27.6" x14ac:dyDescent="0.25">
      <c r="A113" s="56">
        <f>IF(ISBLANK('2.IFT par an hors viti'!A134),"",'2.IFT par an hors viti'!A134)</f>
        <v>0</v>
      </c>
      <c r="B113" s="56" t="str">
        <f>IF(ISBLANK('2.IFT par an hors viti'!B134),"",'2.IFT par an hors viti'!B134)</f>
        <v>Exploitation 12</v>
      </c>
      <c r="C113" s="56" t="str">
        <f>IF(ISBLANK('2.IFT par an hors viti'!C134),"",'2.IFT par an hors viti'!C134)</f>
        <v/>
      </c>
      <c r="D113" s="56" t="str">
        <f>IF(ISBLANK('2.IFT par an hors viti'!F134),"",'2.IFT par an hors viti'!F134)</f>
        <v/>
      </c>
      <c r="E113" s="56" t="str">
        <f>IF(ISBLANK('2.IFT par an hors viti'!H134),"",'2.IFT par an hors viti'!H134)</f>
        <v/>
      </c>
      <c r="F113" s="56" t="str">
        <f>IF(ISBLANK('2.IFT par an hors viti'!I134),"",'2.IFT par an hors viti'!I134)</f>
        <v/>
      </c>
      <c r="G113" s="56" t="str">
        <f>IF(ISBLANK('2.IFT par an hors viti'!J134),"",'2.IFT par an hors viti'!J134)</f>
        <v/>
      </c>
      <c r="H113" s="56" t="str">
        <f>IF(ISBLANK('2.IFT par an hors viti'!K134),"",'2.IFT par an hors viti'!K134)</f>
        <v/>
      </c>
      <c r="I113" s="56" t="str">
        <f>IF(ISBLANK('2.IFT par an hors viti'!L134),"",'2.IFT par an hors viti'!L134)</f>
        <v/>
      </c>
      <c r="J113" s="56" t="str">
        <f>IF(ISBLANK('2.IFT par an hors viti'!M134),"",'2.IFT par an hors viti'!M134)</f>
        <v/>
      </c>
    </row>
    <row r="114" spans="1:10" ht="27.6" x14ac:dyDescent="0.25">
      <c r="A114" s="56">
        <f>IF(ISBLANK('2.IFT par an hors viti'!A135),"",'2.IFT par an hors viti'!A135)</f>
        <v>0</v>
      </c>
      <c r="B114" s="56" t="str">
        <f>IF(ISBLANK('2.IFT par an hors viti'!B135),"",'2.IFT par an hors viti'!B135)</f>
        <v>Exploitation 12</v>
      </c>
      <c r="C114" s="56" t="str">
        <f>IF(ISBLANK('2.IFT par an hors viti'!C135),"",'2.IFT par an hors viti'!C135)</f>
        <v/>
      </c>
      <c r="D114" s="56" t="str">
        <f>IF(ISBLANK('2.IFT par an hors viti'!F135),"",'2.IFT par an hors viti'!F135)</f>
        <v/>
      </c>
      <c r="E114" s="56" t="str">
        <f>IF(ISBLANK('2.IFT par an hors viti'!H135),"",'2.IFT par an hors viti'!H135)</f>
        <v/>
      </c>
      <c r="F114" s="56" t="str">
        <f>IF(ISBLANK('2.IFT par an hors viti'!I135),"",'2.IFT par an hors viti'!I135)</f>
        <v/>
      </c>
      <c r="G114" s="56" t="str">
        <f>IF(ISBLANK('2.IFT par an hors viti'!J135),"",'2.IFT par an hors viti'!J135)</f>
        <v/>
      </c>
      <c r="H114" s="56" t="str">
        <f>IF(ISBLANK('2.IFT par an hors viti'!K135),"",'2.IFT par an hors viti'!K135)</f>
        <v/>
      </c>
      <c r="I114" s="56" t="str">
        <f>IF(ISBLANK('2.IFT par an hors viti'!L135),"",'2.IFT par an hors viti'!L135)</f>
        <v/>
      </c>
      <c r="J114" s="56" t="str">
        <f>IF(ISBLANK('2.IFT par an hors viti'!M135),"",'2.IFT par an hors viti'!M135)</f>
        <v/>
      </c>
    </row>
    <row r="115" spans="1:10" ht="27.6" x14ac:dyDescent="0.25">
      <c r="A115" s="56">
        <f>IF(ISBLANK('2.IFT par an hors viti'!A136),"",'2.IFT par an hors viti'!A136)</f>
        <v>0</v>
      </c>
      <c r="B115" s="56" t="str">
        <f>IF(ISBLANK('2.IFT par an hors viti'!B136),"",'2.IFT par an hors viti'!B136)</f>
        <v>Exploitation 12</v>
      </c>
      <c r="C115" s="56" t="str">
        <f>IF(ISBLANK('2.IFT par an hors viti'!C136),"",'2.IFT par an hors viti'!C136)</f>
        <v/>
      </c>
      <c r="D115" s="56" t="str">
        <f>IF(ISBLANK('2.IFT par an hors viti'!F136),"",'2.IFT par an hors viti'!F136)</f>
        <v/>
      </c>
      <c r="E115" s="56" t="str">
        <f>IF(ISBLANK('2.IFT par an hors viti'!H136),"",'2.IFT par an hors viti'!H136)</f>
        <v/>
      </c>
      <c r="F115" s="56" t="str">
        <f>IF(ISBLANK('2.IFT par an hors viti'!I136),"",'2.IFT par an hors viti'!I136)</f>
        <v/>
      </c>
      <c r="G115" s="56" t="str">
        <f>IF(ISBLANK('2.IFT par an hors viti'!J136),"",'2.IFT par an hors viti'!J136)</f>
        <v/>
      </c>
      <c r="H115" s="56" t="str">
        <f>IF(ISBLANK('2.IFT par an hors viti'!K136),"",'2.IFT par an hors viti'!K136)</f>
        <v/>
      </c>
      <c r="I115" s="56" t="str">
        <f>IF(ISBLANK('2.IFT par an hors viti'!L136),"",'2.IFT par an hors viti'!L136)</f>
        <v/>
      </c>
      <c r="J115" s="56" t="str">
        <f>IF(ISBLANK('2.IFT par an hors viti'!M136),"",'2.IFT par an hors viti'!M136)</f>
        <v/>
      </c>
    </row>
    <row r="116" spans="1:10" ht="27.6" x14ac:dyDescent="0.25">
      <c r="A116" s="56">
        <f>IF(ISBLANK('2.IFT par an hors viti'!A137),"",'2.IFT par an hors viti'!A137)</f>
        <v>0</v>
      </c>
      <c r="B116" s="56" t="str">
        <f>IF(ISBLANK('2.IFT par an hors viti'!B137),"",'2.IFT par an hors viti'!B137)</f>
        <v>Exploitation 12</v>
      </c>
      <c r="C116" s="56" t="str">
        <f>IF(ISBLANK('2.IFT par an hors viti'!C137),"",'2.IFT par an hors viti'!C137)</f>
        <v/>
      </c>
      <c r="D116" s="56" t="str">
        <f>IF(ISBLANK('2.IFT par an hors viti'!F137),"",'2.IFT par an hors viti'!F137)</f>
        <v/>
      </c>
      <c r="E116" s="56" t="str">
        <f>IF(ISBLANK('2.IFT par an hors viti'!H137),"",'2.IFT par an hors viti'!H137)</f>
        <v/>
      </c>
      <c r="F116" s="56" t="str">
        <f>IF(ISBLANK('2.IFT par an hors viti'!I137),"",'2.IFT par an hors viti'!I137)</f>
        <v/>
      </c>
      <c r="G116" s="56" t="str">
        <f>IF(ISBLANK('2.IFT par an hors viti'!J137),"",'2.IFT par an hors viti'!J137)</f>
        <v/>
      </c>
      <c r="H116" s="56" t="str">
        <f>IF(ISBLANK('2.IFT par an hors viti'!K137),"",'2.IFT par an hors viti'!K137)</f>
        <v/>
      </c>
      <c r="I116" s="56" t="str">
        <f>IF(ISBLANK('2.IFT par an hors viti'!L137),"",'2.IFT par an hors viti'!L137)</f>
        <v/>
      </c>
      <c r="J116" s="56" t="str">
        <f>IF(ISBLANK('2.IFT par an hors viti'!M137),"",'2.IFT par an hors viti'!M137)</f>
        <v/>
      </c>
    </row>
    <row r="117" spans="1:10" ht="27.6" x14ac:dyDescent="0.25">
      <c r="A117" s="56">
        <f>IF(ISBLANK('2.IFT par an hors viti'!A138),"",'2.IFT par an hors viti'!A138)</f>
        <v>0</v>
      </c>
      <c r="B117" s="56" t="str">
        <f>IF(ISBLANK('2.IFT par an hors viti'!B138),"",'2.IFT par an hors viti'!B138)</f>
        <v>Exploitation 12</v>
      </c>
      <c r="C117" s="56" t="str">
        <f>IF(ISBLANK('2.IFT par an hors viti'!C138),"",'2.IFT par an hors viti'!C138)</f>
        <v/>
      </c>
      <c r="D117" s="56" t="str">
        <f>IF(ISBLANK('2.IFT par an hors viti'!F138),"",'2.IFT par an hors viti'!F138)</f>
        <v/>
      </c>
      <c r="E117" s="56" t="str">
        <f>IF(ISBLANK('2.IFT par an hors viti'!H138),"",'2.IFT par an hors viti'!H138)</f>
        <v/>
      </c>
      <c r="F117" s="56" t="str">
        <f>IF(ISBLANK('2.IFT par an hors viti'!I138),"",'2.IFT par an hors viti'!I138)</f>
        <v/>
      </c>
      <c r="G117" s="56" t="str">
        <f>IF(ISBLANK('2.IFT par an hors viti'!J138),"",'2.IFT par an hors viti'!J138)</f>
        <v/>
      </c>
      <c r="H117" s="56" t="str">
        <f>IF(ISBLANK('2.IFT par an hors viti'!K138),"",'2.IFT par an hors viti'!K138)</f>
        <v/>
      </c>
      <c r="I117" s="56" t="str">
        <f>IF(ISBLANK('2.IFT par an hors viti'!L138),"",'2.IFT par an hors viti'!L138)</f>
        <v/>
      </c>
      <c r="J117" s="56" t="str">
        <f>IF(ISBLANK('2.IFT par an hors viti'!M138),"",'2.IFT par an hors viti'!M138)</f>
        <v/>
      </c>
    </row>
    <row r="118" spans="1:10" ht="27.6" x14ac:dyDescent="0.25">
      <c r="A118" s="56">
        <f>IF(ISBLANK('2.IFT par an hors viti'!A139),"",'2.IFT par an hors viti'!A139)</f>
        <v>0</v>
      </c>
      <c r="B118" s="56" t="str">
        <f>IF(ISBLANK('2.IFT par an hors viti'!B139),"",'2.IFT par an hors viti'!B139)</f>
        <v>Exploitation 12</v>
      </c>
      <c r="C118" s="56" t="str">
        <f>IF(ISBLANK('2.IFT par an hors viti'!C139),"",'2.IFT par an hors viti'!C139)</f>
        <v/>
      </c>
      <c r="D118" s="56" t="str">
        <f>IF(ISBLANK('2.IFT par an hors viti'!F139),"",'2.IFT par an hors viti'!F139)</f>
        <v/>
      </c>
      <c r="E118" s="56" t="str">
        <f>IF(ISBLANK('2.IFT par an hors viti'!H139),"",'2.IFT par an hors viti'!H139)</f>
        <v/>
      </c>
      <c r="F118" s="56" t="str">
        <f>IF(ISBLANK('2.IFT par an hors viti'!I139),"",'2.IFT par an hors viti'!I139)</f>
        <v/>
      </c>
      <c r="G118" s="56" t="str">
        <f>IF(ISBLANK('2.IFT par an hors viti'!J139),"",'2.IFT par an hors viti'!J139)</f>
        <v/>
      </c>
      <c r="H118" s="56" t="str">
        <f>IF(ISBLANK('2.IFT par an hors viti'!K139),"",'2.IFT par an hors viti'!K139)</f>
        <v/>
      </c>
      <c r="I118" s="56" t="str">
        <f>IF(ISBLANK('2.IFT par an hors viti'!L139),"",'2.IFT par an hors viti'!L139)</f>
        <v/>
      </c>
      <c r="J118" s="56" t="str">
        <f>IF(ISBLANK('2.IFT par an hors viti'!M139),"",'2.IFT par an hors viti'!M139)</f>
        <v/>
      </c>
    </row>
    <row r="119" spans="1:10" ht="27.6" x14ac:dyDescent="0.25">
      <c r="A119" s="56">
        <f>IF(ISBLANK('2.IFT par an hors viti'!A140),"",'2.IFT par an hors viti'!A140)</f>
        <v>0</v>
      </c>
      <c r="B119" s="56" t="str">
        <f>IF(ISBLANK('2.IFT par an hors viti'!B140),"",'2.IFT par an hors viti'!B140)</f>
        <v>Exploitation 12</v>
      </c>
      <c r="C119" s="56" t="str">
        <f>IF(ISBLANK('2.IFT par an hors viti'!C140),"",'2.IFT par an hors viti'!C140)</f>
        <v/>
      </c>
      <c r="D119" s="56" t="str">
        <f>IF(ISBLANK('2.IFT par an hors viti'!F140),"",'2.IFT par an hors viti'!F140)</f>
        <v/>
      </c>
      <c r="E119" s="56" t="str">
        <f>IF(ISBLANK('2.IFT par an hors viti'!H140),"",'2.IFT par an hors viti'!H140)</f>
        <v/>
      </c>
      <c r="F119" s="56" t="str">
        <f>IF(ISBLANK('2.IFT par an hors viti'!I140),"",'2.IFT par an hors viti'!I140)</f>
        <v/>
      </c>
      <c r="G119" s="56" t="str">
        <f>IF(ISBLANK('2.IFT par an hors viti'!J140),"",'2.IFT par an hors viti'!J140)</f>
        <v/>
      </c>
      <c r="H119" s="56" t="str">
        <f>IF(ISBLANK('2.IFT par an hors viti'!K140),"",'2.IFT par an hors viti'!K140)</f>
        <v/>
      </c>
      <c r="I119" s="56" t="str">
        <f>IF(ISBLANK('2.IFT par an hors viti'!L140),"",'2.IFT par an hors viti'!L140)</f>
        <v/>
      </c>
      <c r="J119" s="56" t="str">
        <f>IF(ISBLANK('2.IFT par an hors viti'!M140),"",'2.IFT par an hors viti'!M140)</f>
        <v/>
      </c>
    </row>
    <row r="120" spans="1:10" ht="27.6" x14ac:dyDescent="0.25">
      <c r="A120" s="56">
        <f>IF(ISBLANK('2.IFT par an hors viti'!A141),"",'2.IFT par an hors viti'!A141)</f>
        <v>0</v>
      </c>
      <c r="B120" s="56" t="str">
        <f>IF(ISBLANK('2.IFT par an hors viti'!B141),"",'2.IFT par an hors viti'!B141)</f>
        <v>Exploitation 12</v>
      </c>
      <c r="C120" s="56" t="str">
        <f>IF(ISBLANK('2.IFT par an hors viti'!C141),"",'2.IFT par an hors viti'!C141)</f>
        <v/>
      </c>
      <c r="D120" s="56" t="str">
        <f>IF(ISBLANK('2.IFT par an hors viti'!F141),"",'2.IFT par an hors viti'!F141)</f>
        <v/>
      </c>
      <c r="E120" s="56" t="str">
        <f>IF(ISBLANK('2.IFT par an hors viti'!H141),"",'2.IFT par an hors viti'!H141)</f>
        <v/>
      </c>
      <c r="F120" s="56" t="str">
        <f>IF(ISBLANK('2.IFT par an hors viti'!I141),"",'2.IFT par an hors viti'!I141)</f>
        <v/>
      </c>
      <c r="G120" s="56" t="str">
        <f>IF(ISBLANK('2.IFT par an hors viti'!J141),"",'2.IFT par an hors viti'!J141)</f>
        <v/>
      </c>
      <c r="H120" s="56" t="str">
        <f>IF(ISBLANK('2.IFT par an hors viti'!K141),"",'2.IFT par an hors viti'!K141)</f>
        <v/>
      </c>
      <c r="I120" s="56" t="str">
        <f>IF(ISBLANK('2.IFT par an hors viti'!L141),"",'2.IFT par an hors viti'!L141)</f>
        <v/>
      </c>
      <c r="J120" s="56" t="str">
        <f>IF(ISBLANK('2.IFT par an hors viti'!M141),"",'2.IFT par an hors viti'!M141)</f>
        <v/>
      </c>
    </row>
    <row r="121" spans="1:10" ht="27.6" x14ac:dyDescent="0.25">
      <c r="A121" s="56">
        <f>IF(ISBLANK('2.IFT par an hors viti'!A142),"",'2.IFT par an hors viti'!A142)</f>
        <v>0</v>
      </c>
      <c r="B121" s="56" t="str">
        <f>IF(ISBLANK('2.IFT par an hors viti'!B142),"",'2.IFT par an hors viti'!B142)</f>
        <v>Exploitation 12</v>
      </c>
      <c r="C121" s="56" t="str">
        <f>IF(ISBLANK('2.IFT par an hors viti'!C142),"",'2.IFT par an hors viti'!C142)</f>
        <v/>
      </c>
      <c r="D121" s="56" t="str">
        <f>IF(ISBLANK('2.IFT par an hors viti'!F142),"",'2.IFT par an hors viti'!F142)</f>
        <v/>
      </c>
      <c r="E121" s="56" t="str">
        <f>IF(ISBLANK('2.IFT par an hors viti'!H142),"",'2.IFT par an hors viti'!H142)</f>
        <v/>
      </c>
      <c r="F121" s="56" t="str">
        <f>IF(ISBLANK('2.IFT par an hors viti'!I142),"",'2.IFT par an hors viti'!I142)</f>
        <v/>
      </c>
      <c r="G121" s="56" t="str">
        <f>IF(ISBLANK('2.IFT par an hors viti'!J142),"",'2.IFT par an hors viti'!J142)</f>
        <v/>
      </c>
      <c r="H121" s="56" t="str">
        <f>IF(ISBLANK('2.IFT par an hors viti'!K142),"",'2.IFT par an hors viti'!K142)</f>
        <v/>
      </c>
      <c r="I121" s="56" t="str">
        <f>IF(ISBLANK('2.IFT par an hors viti'!L142),"",'2.IFT par an hors viti'!L142)</f>
        <v/>
      </c>
      <c r="J121" s="56" t="str">
        <f>IF(ISBLANK('2.IFT par an hors viti'!M142),"",'2.IFT par an hors viti'!M142)</f>
        <v/>
      </c>
    </row>
    <row r="122" spans="1:10" ht="27.6" x14ac:dyDescent="0.25">
      <c r="A122" s="56">
        <f>IF(ISBLANK('2.IFT par an hors viti'!A144),"",'2.IFT par an hors viti'!A144)</f>
        <v>0</v>
      </c>
      <c r="B122" s="56" t="str">
        <f>IF(ISBLANK('2.IFT par an hors viti'!B144),"",'2.IFT par an hors viti'!B144)</f>
        <v>Exploitation 13</v>
      </c>
      <c r="C122" s="56" t="str">
        <f>IF(ISBLANK('2.IFT par an hors viti'!C144),"",'2.IFT par an hors viti'!C144)</f>
        <v/>
      </c>
      <c r="D122" s="56" t="str">
        <f>IF(ISBLANK('2.IFT par an hors viti'!F144),"",'2.IFT par an hors viti'!F144)</f>
        <v/>
      </c>
      <c r="E122" s="56" t="str">
        <f>IF(ISBLANK('2.IFT par an hors viti'!H144),"",'2.IFT par an hors viti'!H144)</f>
        <v/>
      </c>
      <c r="F122" s="56" t="str">
        <f>IF(ISBLANK('2.IFT par an hors viti'!I144),"",'2.IFT par an hors viti'!I144)</f>
        <v/>
      </c>
      <c r="G122" s="56" t="str">
        <f>IF(ISBLANK('2.IFT par an hors viti'!J144),"",'2.IFT par an hors viti'!J144)</f>
        <v/>
      </c>
      <c r="H122" s="56" t="str">
        <f>IF(ISBLANK('2.IFT par an hors viti'!K144),"",'2.IFT par an hors viti'!K144)</f>
        <v/>
      </c>
      <c r="I122" s="56" t="str">
        <f>IF(ISBLANK('2.IFT par an hors viti'!L144),"",'2.IFT par an hors viti'!L144)</f>
        <v/>
      </c>
      <c r="J122" s="56" t="str">
        <f>IF(ISBLANK('2.IFT par an hors viti'!M144),"",'2.IFT par an hors viti'!M144)</f>
        <v/>
      </c>
    </row>
    <row r="123" spans="1:10" ht="27.6" x14ac:dyDescent="0.25">
      <c r="A123" s="56">
        <f>IF(ISBLANK('2.IFT par an hors viti'!A145),"",'2.IFT par an hors viti'!A145)</f>
        <v>0</v>
      </c>
      <c r="B123" s="56" t="str">
        <f>IF(ISBLANK('2.IFT par an hors viti'!B145),"",'2.IFT par an hors viti'!B145)</f>
        <v>Exploitation 13</v>
      </c>
      <c r="C123" s="56" t="str">
        <f>IF(ISBLANK('2.IFT par an hors viti'!C145),"",'2.IFT par an hors viti'!C145)</f>
        <v/>
      </c>
      <c r="D123" s="56" t="str">
        <f>IF(ISBLANK('2.IFT par an hors viti'!F145),"",'2.IFT par an hors viti'!F145)</f>
        <v/>
      </c>
      <c r="E123" s="56" t="str">
        <f>IF(ISBLANK('2.IFT par an hors viti'!H145),"",'2.IFT par an hors viti'!H145)</f>
        <v/>
      </c>
      <c r="F123" s="56" t="str">
        <f>IF(ISBLANK('2.IFT par an hors viti'!I145),"",'2.IFT par an hors viti'!I145)</f>
        <v/>
      </c>
      <c r="G123" s="56" t="str">
        <f>IF(ISBLANK('2.IFT par an hors viti'!J145),"",'2.IFT par an hors viti'!J145)</f>
        <v/>
      </c>
      <c r="H123" s="56" t="str">
        <f>IF(ISBLANK('2.IFT par an hors viti'!K145),"",'2.IFT par an hors viti'!K145)</f>
        <v/>
      </c>
      <c r="I123" s="56" t="str">
        <f>IF(ISBLANK('2.IFT par an hors viti'!L145),"",'2.IFT par an hors viti'!L145)</f>
        <v/>
      </c>
      <c r="J123" s="56" t="str">
        <f>IF(ISBLANK('2.IFT par an hors viti'!M145),"",'2.IFT par an hors viti'!M145)</f>
        <v/>
      </c>
    </row>
    <row r="124" spans="1:10" ht="27.6" x14ac:dyDescent="0.25">
      <c r="A124" s="56">
        <f>IF(ISBLANK('2.IFT par an hors viti'!A146),"",'2.IFT par an hors viti'!A146)</f>
        <v>0</v>
      </c>
      <c r="B124" s="56" t="str">
        <f>IF(ISBLANK('2.IFT par an hors viti'!B146),"",'2.IFT par an hors viti'!B146)</f>
        <v>Exploitation 13</v>
      </c>
      <c r="C124" s="56" t="str">
        <f>IF(ISBLANK('2.IFT par an hors viti'!C146),"",'2.IFT par an hors viti'!C146)</f>
        <v/>
      </c>
      <c r="D124" s="56" t="str">
        <f>IF(ISBLANK('2.IFT par an hors viti'!F146),"",'2.IFT par an hors viti'!F146)</f>
        <v/>
      </c>
      <c r="E124" s="56" t="str">
        <f>IF(ISBLANK('2.IFT par an hors viti'!H146),"",'2.IFT par an hors viti'!H146)</f>
        <v/>
      </c>
      <c r="F124" s="56" t="str">
        <f>IF(ISBLANK('2.IFT par an hors viti'!I146),"",'2.IFT par an hors viti'!I146)</f>
        <v/>
      </c>
      <c r="G124" s="56" t="str">
        <f>IF(ISBLANK('2.IFT par an hors viti'!J146),"",'2.IFT par an hors viti'!J146)</f>
        <v/>
      </c>
      <c r="H124" s="56" t="str">
        <f>IF(ISBLANK('2.IFT par an hors viti'!K146),"",'2.IFT par an hors viti'!K146)</f>
        <v/>
      </c>
      <c r="I124" s="56" t="str">
        <f>IF(ISBLANK('2.IFT par an hors viti'!L146),"",'2.IFT par an hors viti'!L146)</f>
        <v/>
      </c>
      <c r="J124" s="56" t="str">
        <f>IF(ISBLANK('2.IFT par an hors viti'!M146),"",'2.IFT par an hors viti'!M146)</f>
        <v/>
      </c>
    </row>
    <row r="125" spans="1:10" ht="27.6" x14ac:dyDescent="0.25">
      <c r="A125" s="56">
        <f>IF(ISBLANK('2.IFT par an hors viti'!A147),"",'2.IFT par an hors viti'!A147)</f>
        <v>0</v>
      </c>
      <c r="B125" s="56" t="str">
        <f>IF(ISBLANK('2.IFT par an hors viti'!B147),"",'2.IFT par an hors viti'!B147)</f>
        <v>Exploitation 13</v>
      </c>
      <c r="C125" s="56" t="str">
        <f>IF(ISBLANK('2.IFT par an hors viti'!C147),"",'2.IFT par an hors viti'!C147)</f>
        <v/>
      </c>
      <c r="D125" s="56" t="str">
        <f>IF(ISBLANK('2.IFT par an hors viti'!F147),"",'2.IFT par an hors viti'!F147)</f>
        <v/>
      </c>
      <c r="E125" s="56" t="str">
        <f>IF(ISBLANK('2.IFT par an hors viti'!H147),"",'2.IFT par an hors viti'!H147)</f>
        <v/>
      </c>
      <c r="F125" s="56" t="str">
        <f>IF(ISBLANK('2.IFT par an hors viti'!I147),"",'2.IFT par an hors viti'!I147)</f>
        <v/>
      </c>
      <c r="G125" s="56" t="str">
        <f>IF(ISBLANK('2.IFT par an hors viti'!J147),"",'2.IFT par an hors viti'!J147)</f>
        <v/>
      </c>
      <c r="H125" s="56" t="str">
        <f>IF(ISBLANK('2.IFT par an hors viti'!K147),"",'2.IFT par an hors viti'!K147)</f>
        <v/>
      </c>
      <c r="I125" s="56" t="str">
        <f>IF(ISBLANK('2.IFT par an hors viti'!L147),"",'2.IFT par an hors viti'!L147)</f>
        <v/>
      </c>
      <c r="J125" s="56" t="str">
        <f>IF(ISBLANK('2.IFT par an hors viti'!M147),"",'2.IFT par an hors viti'!M147)</f>
        <v/>
      </c>
    </row>
    <row r="126" spans="1:10" ht="27.6" x14ac:dyDescent="0.25">
      <c r="A126" s="56">
        <f>IF(ISBLANK('2.IFT par an hors viti'!A148),"",'2.IFT par an hors viti'!A148)</f>
        <v>0</v>
      </c>
      <c r="B126" s="56" t="str">
        <f>IF(ISBLANK('2.IFT par an hors viti'!B148),"",'2.IFT par an hors viti'!B148)</f>
        <v>Exploitation 13</v>
      </c>
      <c r="C126" s="56" t="str">
        <f>IF(ISBLANK('2.IFT par an hors viti'!C148),"",'2.IFT par an hors viti'!C148)</f>
        <v/>
      </c>
      <c r="D126" s="56" t="str">
        <f>IF(ISBLANK('2.IFT par an hors viti'!F148),"",'2.IFT par an hors viti'!F148)</f>
        <v/>
      </c>
      <c r="E126" s="56" t="str">
        <f>IF(ISBLANK('2.IFT par an hors viti'!H148),"",'2.IFT par an hors viti'!H148)</f>
        <v/>
      </c>
      <c r="F126" s="56" t="str">
        <f>IF(ISBLANK('2.IFT par an hors viti'!I148),"",'2.IFT par an hors viti'!I148)</f>
        <v/>
      </c>
      <c r="G126" s="56" t="str">
        <f>IF(ISBLANK('2.IFT par an hors viti'!J148),"",'2.IFT par an hors viti'!J148)</f>
        <v/>
      </c>
      <c r="H126" s="56" t="str">
        <f>IF(ISBLANK('2.IFT par an hors viti'!K148),"",'2.IFT par an hors viti'!K148)</f>
        <v/>
      </c>
      <c r="I126" s="56" t="str">
        <f>IF(ISBLANK('2.IFT par an hors viti'!L148),"",'2.IFT par an hors viti'!L148)</f>
        <v/>
      </c>
      <c r="J126" s="56" t="str">
        <f>IF(ISBLANK('2.IFT par an hors viti'!M148),"",'2.IFT par an hors viti'!M148)</f>
        <v/>
      </c>
    </row>
    <row r="127" spans="1:10" ht="27.6" x14ac:dyDescent="0.25">
      <c r="A127" s="56">
        <f>IF(ISBLANK('2.IFT par an hors viti'!A149),"",'2.IFT par an hors viti'!A149)</f>
        <v>0</v>
      </c>
      <c r="B127" s="56" t="str">
        <f>IF(ISBLANK('2.IFT par an hors viti'!B149),"",'2.IFT par an hors viti'!B149)</f>
        <v>Exploitation 13</v>
      </c>
      <c r="C127" s="56" t="str">
        <f>IF(ISBLANK('2.IFT par an hors viti'!C149),"",'2.IFT par an hors viti'!C149)</f>
        <v/>
      </c>
      <c r="D127" s="56" t="str">
        <f>IF(ISBLANK('2.IFT par an hors viti'!F149),"",'2.IFT par an hors viti'!F149)</f>
        <v/>
      </c>
      <c r="E127" s="56" t="str">
        <f>IF(ISBLANK('2.IFT par an hors viti'!H149),"",'2.IFT par an hors viti'!H149)</f>
        <v/>
      </c>
      <c r="F127" s="56" t="str">
        <f>IF(ISBLANK('2.IFT par an hors viti'!I149),"",'2.IFT par an hors viti'!I149)</f>
        <v/>
      </c>
      <c r="G127" s="56" t="str">
        <f>IF(ISBLANK('2.IFT par an hors viti'!J149),"",'2.IFT par an hors viti'!J149)</f>
        <v/>
      </c>
      <c r="H127" s="56" t="str">
        <f>IF(ISBLANK('2.IFT par an hors viti'!K149),"",'2.IFT par an hors viti'!K149)</f>
        <v/>
      </c>
      <c r="I127" s="56" t="str">
        <f>IF(ISBLANK('2.IFT par an hors viti'!L149),"",'2.IFT par an hors viti'!L149)</f>
        <v/>
      </c>
      <c r="J127" s="56" t="str">
        <f>IF(ISBLANK('2.IFT par an hors viti'!M149),"",'2.IFT par an hors viti'!M149)</f>
        <v/>
      </c>
    </row>
    <row r="128" spans="1:10" ht="27.6" x14ac:dyDescent="0.25">
      <c r="A128" s="56">
        <f>IF(ISBLANK('2.IFT par an hors viti'!A150),"",'2.IFT par an hors viti'!A150)</f>
        <v>0</v>
      </c>
      <c r="B128" s="56" t="str">
        <f>IF(ISBLANK('2.IFT par an hors viti'!B150),"",'2.IFT par an hors viti'!B150)</f>
        <v>Exploitation 13</v>
      </c>
      <c r="C128" s="56" t="str">
        <f>IF(ISBLANK('2.IFT par an hors viti'!C150),"",'2.IFT par an hors viti'!C150)</f>
        <v/>
      </c>
      <c r="D128" s="56" t="str">
        <f>IF(ISBLANK('2.IFT par an hors viti'!F150),"",'2.IFT par an hors viti'!F150)</f>
        <v/>
      </c>
      <c r="E128" s="56" t="str">
        <f>IF(ISBLANK('2.IFT par an hors viti'!H150),"",'2.IFT par an hors viti'!H150)</f>
        <v/>
      </c>
      <c r="F128" s="56" t="str">
        <f>IF(ISBLANK('2.IFT par an hors viti'!I150),"",'2.IFT par an hors viti'!I150)</f>
        <v/>
      </c>
      <c r="G128" s="56" t="str">
        <f>IF(ISBLANK('2.IFT par an hors viti'!J150),"",'2.IFT par an hors viti'!J150)</f>
        <v/>
      </c>
      <c r="H128" s="56" t="str">
        <f>IF(ISBLANK('2.IFT par an hors viti'!K150),"",'2.IFT par an hors viti'!K150)</f>
        <v/>
      </c>
      <c r="I128" s="56" t="str">
        <f>IF(ISBLANK('2.IFT par an hors viti'!L150),"",'2.IFT par an hors viti'!L150)</f>
        <v/>
      </c>
      <c r="J128" s="56" t="str">
        <f>IF(ISBLANK('2.IFT par an hors viti'!M150),"",'2.IFT par an hors viti'!M150)</f>
        <v/>
      </c>
    </row>
    <row r="129" spans="1:10" ht="27.6" x14ac:dyDescent="0.25">
      <c r="A129" s="56">
        <f>IF(ISBLANK('2.IFT par an hors viti'!A151),"",'2.IFT par an hors viti'!A151)</f>
        <v>0</v>
      </c>
      <c r="B129" s="56" t="str">
        <f>IF(ISBLANK('2.IFT par an hors viti'!B151),"",'2.IFT par an hors viti'!B151)</f>
        <v>Exploitation 13</v>
      </c>
      <c r="C129" s="56" t="str">
        <f>IF(ISBLANK('2.IFT par an hors viti'!C151),"",'2.IFT par an hors viti'!C151)</f>
        <v/>
      </c>
      <c r="D129" s="56" t="str">
        <f>IF(ISBLANK('2.IFT par an hors viti'!F151),"",'2.IFT par an hors viti'!F151)</f>
        <v/>
      </c>
      <c r="E129" s="56" t="str">
        <f>IF(ISBLANK('2.IFT par an hors viti'!H151),"",'2.IFT par an hors viti'!H151)</f>
        <v/>
      </c>
      <c r="F129" s="56" t="str">
        <f>IF(ISBLANK('2.IFT par an hors viti'!I151),"",'2.IFT par an hors viti'!I151)</f>
        <v/>
      </c>
      <c r="G129" s="56" t="str">
        <f>IF(ISBLANK('2.IFT par an hors viti'!J151),"",'2.IFT par an hors viti'!J151)</f>
        <v/>
      </c>
      <c r="H129" s="56" t="str">
        <f>IF(ISBLANK('2.IFT par an hors viti'!K151),"",'2.IFT par an hors viti'!K151)</f>
        <v/>
      </c>
      <c r="I129" s="56" t="str">
        <f>IF(ISBLANK('2.IFT par an hors viti'!L151),"",'2.IFT par an hors viti'!L151)</f>
        <v/>
      </c>
      <c r="J129" s="56" t="str">
        <f>IF(ISBLANK('2.IFT par an hors viti'!M151),"",'2.IFT par an hors viti'!M151)</f>
        <v/>
      </c>
    </row>
    <row r="130" spans="1:10" ht="27.6" x14ac:dyDescent="0.25">
      <c r="A130" s="56">
        <f>IF(ISBLANK('2.IFT par an hors viti'!A152),"",'2.IFT par an hors viti'!A152)</f>
        <v>0</v>
      </c>
      <c r="B130" s="56" t="str">
        <f>IF(ISBLANK('2.IFT par an hors viti'!B152),"",'2.IFT par an hors viti'!B152)</f>
        <v>Exploitation 13</v>
      </c>
      <c r="C130" s="56" t="str">
        <f>IF(ISBLANK('2.IFT par an hors viti'!C152),"",'2.IFT par an hors viti'!C152)</f>
        <v/>
      </c>
      <c r="D130" s="56" t="str">
        <f>IF(ISBLANK('2.IFT par an hors viti'!F152),"",'2.IFT par an hors viti'!F152)</f>
        <v/>
      </c>
      <c r="E130" s="56" t="str">
        <f>IF(ISBLANK('2.IFT par an hors viti'!H152),"",'2.IFT par an hors viti'!H152)</f>
        <v/>
      </c>
      <c r="F130" s="56" t="str">
        <f>IF(ISBLANK('2.IFT par an hors viti'!I152),"",'2.IFT par an hors viti'!I152)</f>
        <v/>
      </c>
      <c r="G130" s="56" t="str">
        <f>IF(ISBLANK('2.IFT par an hors viti'!J152),"",'2.IFT par an hors viti'!J152)</f>
        <v/>
      </c>
      <c r="H130" s="56" t="str">
        <f>IF(ISBLANK('2.IFT par an hors viti'!K152),"",'2.IFT par an hors viti'!K152)</f>
        <v/>
      </c>
      <c r="I130" s="56" t="str">
        <f>IF(ISBLANK('2.IFT par an hors viti'!L152),"",'2.IFT par an hors viti'!L152)</f>
        <v/>
      </c>
      <c r="J130" s="56" t="str">
        <f>IF(ISBLANK('2.IFT par an hors viti'!M152),"",'2.IFT par an hors viti'!M152)</f>
        <v/>
      </c>
    </row>
    <row r="131" spans="1:10" ht="27.6" x14ac:dyDescent="0.25">
      <c r="A131" s="56">
        <f>IF(ISBLANK('2.IFT par an hors viti'!A153),"",'2.IFT par an hors viti'!A153)</f>
        <v>0</v>
      </c>
      <c r="B131" s="56" t="str">
        <f>IF(ISBLANK('2.IFT par an hors viti'!B153),"",'2.IFT par an hors viti'!B153)</f>
        <v>Exploitation 13</v>
      </c>
      <c r="C131" s="56" t="str">
        <f>IF(ISBLANK('2.IFT par an hors viti'!C153),"",'2.IFT par an hors viti'!C153)</f>
        <v/>
      </c>
      <c r="D131" s="56" t="str">
        <f>IF(ISBLANK('2.IFT par an hors viti'!F153),"",'2.IFT par an hors viti'!F153)</f>
        <v/>
      </c>
      <c r="E131" s="56" t="str">
        <f>IF(ISBLANK('2.IFT par an hors viti'!H153),"",'2.IFT par an hors viti'!H153)</f>
        <v/>
      </c>
      <c r="F131" s="56" t="str">
        <f>IF(ISBLANK('2.IFT par an hors viti'!I153),"",'2.IFT par an hors viti'!I153)</f>
        <v/>
      </c>
      <c r="G131" s="56" t="str">
        <f>IF(ISBLANK('2.IFT par an hors viti'!J153),"",'2.IFT par an hors viti'!J153)</f>
        <v/>
      </c>
      <c r="H131" s="56" t="str">
        <f>IF(ISBLANK('2.IFT par an hors viti'!K153),"",'2.IFT par an hors viti'!K153)</f>
        <v/>
      </c>
      <c r="I131" s="56" t="str">
        <f>IF(ISBLANK('2.IFT par an hors viti'!L153),"",'2.IFT par an hors viti'!L153)</f>
        <v/>
      </c>
      <c r="J131" s="56" t="str">
        <f>IF(ISBLANK('2.IFT par an hors viti'!M153),"",'2.IFT par an hors viti'!M153)</f>
        <v/>
      </c>
    </row>
    <row r="132" spans="1:10" ht="27.6" x14ac:dyDescent="0.25">
      <c r="A132" s="56">
        <f>IF(ISBLANK('2.IFT par an hors viti'!A155),"",'2.IFT par an hors viti'!A155)</f>
        <v>0</v>
      </c>
      <c r="B132" s="56" t="str">
        <f>IF(ISBLANK('2.IFT par an hors viti'!B155),"",'2.IFT par an hors viti'!B155)</f>
        <v>Exploitation 14</v>
      </c>
      <c r="C132" s="56" t="str">
        <f>IF(ISBLANK('2.IFT par an hors viti'!C155),"",'2.IFT par an hors viti'!C155)</f>
        <v/>
      </c>
      <c r="D132" s="56" t="str">
        <f>IF(ISBLANK('2.IFT par an hors viti'!F155),"",'2.IFT par an hors viti'!F155)</f>
        <v/>
      </c>
      <c r="E132" s="56" t="str">
        <f>IF(ISBLANK('2.IFT par an hors viti'!H155),"",'2.IFT par an hors viti'!H155)</f>
        <v/>
      </c>
      <c r="F132" s="56" t="str">
        <f>IF(ISBLANK('2.IFT par an hors viti'!I155),"",'2.IFT par an hors viti'!I155)</f>
        <v/>
      </c>
      <c r="G132" s="56" t="str">
        <f>IF(ISBLANK('2.IFT par an hors viti'!J155),"",'2.IFT par an hors viti'!J155)</f>
        <v/>
      </c>
      <c r="H132" s="56" t="str">
        <f>IF(ISBLANK('2.IFT par an hors viti'!K155),"",'2.IFT par an hors viti'!K155)</f>
        <v/>
      </c>
      <c r="I132" s="56" t="str">
        <f>IF(ISBLANK('2.IFT par an hors viti'!L155),"",'2.IFT par an hors viti'!L155)</f>
        <v/>
      </c>
      <c r="J132" s="56" t="str">
        <f>IF(ISBLANK('2.IFT par an hors viti'!M155),"",'2.IFT par an hors viti'!M155)</f>
        <v/>
      </c>
    </row>
    <row r="133" spans="1:10" ht="27.6" x14ac:dyDescent="0.25">
      <c r="A133" s="56">
        <f>IF(ISBLANK('2.IFT par an hors viti'!A156),"",'2.IFT par an hors viti'!A156)</f>
        <v>0</v>
      </c>
      <c r="B133" s="56" t="str">
        <f>IF(ISBLANK('2.IFT par an hors viti'!B156),"",'2.IFT par an hors viti'!B156)</f>
        <v>Exploitation 14</v>
      </c>
      <c r="C133" s="56" t="str">
        <f>IF(ISBLANK('2.IFT par an hors viti'!C156),"",'2.IFT par an hors viti'!C156)</f>
        <v/>
      </c>
      <c r="D133" s="56" t="str">
        <f>IF(ISBLANK('2.IFT par an hors viti'!F156),"",'2.IFT par an hors viti'!F156)</f>
        <v/>
      </c>
      <c r="E133" s="56" t="str">
        <f>IF(ISBLANK('2.IFT par an hors viti'!H156),"",'2.IFT par an hors viti'!H156)</f>
        <v/>
      </c>
      <c r="F133" s="56" t="str">
        <f>IF(ISBLANK('2.IFT par an hors viti'!I156),"",'2.IFT par an hors viti'!I156)</f>
        <v/>
      </c>
      <c r="G133" s="56" t="str">
        <f>IF(ISBLANK('2.IFT par an hors viti'!J156),"",'2.IFT par an hors viti'!J156)</f>
        <v/>
      </c>
      <c r="H133" s="56" t="str">
        <f>IF(ISBLANK('2.IFT par an hors viti'!K156),"",'2.IFT par an hors viti'!K156)</f>
        <v/>
      </c>
      <c r="I133" s="56" t="str">
        <f>IF(ISBLANK('2.IFT par an hors viti'!L156),"",'2.IFT par an hors viti'!L156)</f>
        <v/>
      </c>
      <c r="J133" s="56" t="str">
        <f>IF(ISBLANK('2.IFT par an hors viti'!M156),"",'2.IFT par an hors viti'!M156)</f>
        <v/>
      </c>
    </row>
    <row r="134" spans="1:10" ht="27.6" x14ac:dyDescent="0.25">
      <c r="A134" s="56">
        <f>IF(ISBLANK('2.IFT par an hors viti'!A157),"",'2.IFT par an hors viti'!A157)</f>
        <v>0</v>
      </c>
      <c r="B134" s="56" t="str">
        <f>IF(ISBLANK('2.IFT par an hors viti'!B157),"",'2.IFT par an hors viti'!B157)</f>
        <v>Exploitation 14</v>
      </c>
      <c r="C134" s="56" t="str">
        <f>IF(ISBLANK('2.IFT par an hors viti'!C157),"",'2.IFT par an hors viti'!C157)</f>
        <v/>
      </c>
      <c r="D134" s="56" t="str">
        <f>IF(ISBLANK('2.IFT par an hors viti'!F157),"",'2.IFT par an hors viti'!F157)</f>
        <v/>
      </c>
      <c r="E134" s="56" t="str">
        <f>IF(ISBLANK('2.IFT par an hors viti'!H157),"",'2.IFT par an hors viti'!H157)</f>
        <v/>
      </c>
      <c r="F134" s="56" t="str">
        <f>IF(ISBLANK('2.IFT par an hors viti'!I157),"",'2.IFT par an hors viti'!I157)</f>
        <v/>
      </c>
      <c r="G134" s="56" t="str">
        <f>IF(ISBLANK('2.IFT par an hors viti'!J157),"",'2.IFT par an hors viti'!J157)</f>
        <v/>
      </c>
      <c r="H134" s="56" t="str">
        <f>IF(ISBLANK('2.IFT par an hors viti'!K157),"",'2.IFT par an hors viti'!K157)</f>
        <v/>
      </c>
      <c r="I134" s="56" t="str">
        <f>IF(ISBLANK('2.IFT par an hors viti'!L157),"",'2.IFT par an hors viti'!L157)</f>
        <v/>
      </c>
      <c r="J134" s="56" t="str">
        <f>IF(ISBLANK('2.IFT par an hors viti'!M157),"",'2.IFT par an hors viti'!M157)</f>
        <v/>
      </c>
    </row>
    <row r="135" spans="1:10" ht="27.6" x14ac:dyDescent="0.25">
      <c r="A135" s="56">
        <f>IF(ISBLANK('2.IFT par an hors viti'!A158),"",'2.IFT par an hors viti'!A158)</f>
        <v>0</v>
      </c>
      <c r="B135" s="56" t="str">
        <f>IF(ISBLANK('2.IFT par an hors viti'!B158),"",'2.IFT par an hors viti'!B158)</f>
        <v>Exploitation 14</v>
      </c>
      <c r="C135" s="56" t="str">
        <f>IF(ISBLANK('2.IFT par an hors viti'!C158),"",'2.IFT par an hors viti'!C158)</f>
        <v/>
      </c>
      <c r="D135" s="56" t="str">
        <f>IF(ISBLANK('2.IFT par an hors viti'!F158),"",'2.IFT par an hors viti'!F158)</f>
        <v/>
      </c>
      <c r="E135" s="56" t="str">
        <f>IF(ISBLANK('2.IFT par an hors viti'!H158),"",'2.IFT par an hors viti'!H158)</f>
        <v/>
      </c>
      <c r="F135" s="56" t="str">
        <f>IF(ISBLANK('2.IFT par an hors viti'!I158),"",'2.IFT par an hors viti'!I158)</f>
        <v/>
      </c>
      <c r="G135" s="56" t="str">
        <f>IF(ISBLANK('2.IFT par an hors viti'!J158),"",'2.IFT par an hors viti'!J158)</f>
        <v/>
      </c>
      <c r="H135" s="56" t="str">
        <f>IF(ISBLANK('2.IFT par an hors viti'!K158),"",'2.IFT par an hors viti'!K158)</f>
        <v/>
      </c>
      <c r="I135" s="56" t="str">
        <f>IF(ISBLANK('2.IFT par an hors viti'!L158),"",'2.IFT par an hors viti'!L158)</f>
        <v/>
      </c>
      <c r="J135" s="56" t="str">
        <f>IF(ISBLANK('2.IFT par an hors viti'!M158),"",'2.IFT par an hors viti'!M158)</f>
        <v/>
      </c>
    </row>
    <row r="136" spans="1:10" ht="27.6" x14ac:dyDescent="0.25">
      <c r="A136" s="56">
        <f>IF(ISBLANK('2.IFT par an hors viti'!A159),"",'2.IFT par an hors viti'!A159)</f>
        <v>0</v>
      </c>
      <c r="B136" s="56" t="str">
        <f>IF(ISBLANK('2.IFT par an hors viti'!B159),"",'2.IFT par an hors viti'!B159)</f>
        <v>Exploitation 14</v>
      </c>
      <c r="C136" s="56" t="str">
        <f>IF(ISBLANK('2.IFT par an hors viti'!C159),"",'2.IFT par an hors viti'!C159)</f>
        <v/>
      </c>
      <c r="D136" s="56" t="str">
        <f>IF(ISBLANK('2.IFT par an hors viti'!F159),"",'2.IFT par an hors viti'!F159)</f>
        <v/>
      </c>
      <c r="E136" s="56" t="str">
        <f>IF(ISBLANK('2.IFT par an hors viti'!H159),"",'2.IFT par an hors viti'!H159)</f>
        <v/>
      </c>
      <c r="F136" s="56" t="str">
        <f>IF(ISBLANK('2.IFT par an hors viti'!I159),"",'2.IFT par an hors viti'!I159)</f>
        <v/>
      </c>
      <c r="G136" s="56" t="str">
        <f>IF(ISBLANK('2.IFT par an hors viti'!J159),"",'2.IFT par an hors viti'!J159)</f>
        <v/>
      </c>
      <c r="H136" s="56" t="str">
        <f>IF(ISBLANK('2.IFT par an hors viti'!K159),"",'2.IFT par an hors viti'!K159)</f>
        <v/>
      </c>
      <c r="I136" s="56" t="str">
        <f>IF(ISBLANK('2.IFT par an hors viti'!L159),"",'2.IFT par an hors viti'!L159)</f>
        <v/>
      </c>
      <c r="J136" s="56" t="str">
        <f>IF(ISBLANK('2.IFT par an hors viti'!M159),"",'2.IFT par an hors viti'!M159)</f>
        <v/>
      </c>
    </row>
    <row r="137" spans="1:10" ht="27.6" x14ac:dyDescent="0.25">
      <c r="A137" s="56">
        <f>IF(ISBLANK('2.IFT par an hors viti'!A160),"",'2.IFT par an hors viti'!A160)</f>
        <v>0</v>
      </c>
      <c r="B137" s="56" t="str">
        <f>IF(ISBLANK('2.IFT par an hors viti'!B160),"",'2.IFT par an hors viti'!B160)</f>
        <v>Exploitation 14</v>
      </c>
      <c r="C137" s="56" t="str">
        <f>IF(ISBLANK('2.IFT par an hors viti'!C160),"",'2.IFT par an hors viti'!C160)</f>
        <v/>
      </c>
      <c r="D137" s="56" t="str">
        <f>IF(ISBLANK('2.IFT par an hors viti'!F160),"",'2.IFT par an hors viti'!F160)</f>
        <v/>
      </c>
      <c r="E137" s="56" t="str">
        <f>IF(ISBLANK('2.IFT par an hors viti'!H160),"",'2.IFT par an hors viti'!H160)</f>
        <v/>
      </c>
      <c r="F137" s="56" t="str">
        <f>IF(ISBLANK('2.IFT par an hors viti'!I160),"",'2.IFT par an hors viti'!I160)</f>
        <v/>
      </c>
      <c r="G137" s="56" t="str">
        <f>IF(ISBLANK('2.IFT par an hors viti'!J160),"",'2.IFT par an hors viti'!J160)</f>
        <v/>
      </c>
      <c r="H137" s="56" t="str">
        <f>IF(ISBLANK('2.IFT par an hors viti'!K160),"",'2.IFT par an hors viti'!K160)</f>
        <v/>
      </c>
      <c r="I137" s="56" t="str">
        <f>IF(ISBLANK('2.IFT par an hors viti'!L160),"",'2.IFT par an hors viti'!L160)</f>
        <v/>
      </c>
      <c r="J137" s="56" t="str">
        <f>IF(ISBLANK('2.IFT par an hors viti'!M160),"",'2.IFT par an hors viti'!M160)</f>
        <v/>
      </c>
    </row>
    <row r="138" spans="1:10" ht="27.6" x14ac:dyDescent="0.25">
      <c r="A138" s="56">
        <f>IF(ISBLANK('2.IFT par an hors viti'!A161),"",'2.IFT par an hors viti'!A161)</f>
        <v>0</v>
      </c>
      <c r="B138" s="56" t="str">
        <f>IF(ISBLANK('2.IFT par an hors viti'!B161),"",'2.IFT par an hors viti'!B161)</f>
        <v>Exploitation 14</v>
      </c>
      <c r="C138" s="56" t="str">
        <f>IF(ISBLANK('2.IFT par an hors viti'!C161),"",'2.IFT par an hors viti'!C161)</f>
        <v/>
      </c>
      <c r="D138" s="56" t="str">
        <f>IF(ISBLANK('2.IFT par an hors viti'!F161),"",'2.IFT par an hors viti'!F161)</f>
        <v/>
      </c>
      <c r="E138" s="56" t="str">
        <f>IF(ISBLANK('2.IFT par an hors viti'!H161),"",'2.IFT par an hors viti'!H161)</f>
        <v/>
      </c>
      <c r="F138" s="56" t="str">
        <f>IF(ISBLANK('2.IFT par an hors viti'!I161),"",'2.IFT par an hors viti'!I161)</f>
        <v/>
      </c>
      <c r="G138" s="56" t="str">
        <f>IF(ISBLANK('2.IFT par an hors viti'!J161),"",'2.IFT par an hors viti'!J161)</f>
        <v/>
      </c>
      <c r="H138" s="56" t="str">
        <f>IF(ISBLANK('2.IFT par an hors viti'!K161),"",'2.IFT par an hors viti'!K161)</f>
        <v/>
      </c>
      <c r="I138" s="56" t="str">
        <f>IF(ISBLANK('2.IFT par an hors viti'!L161),"",'2.IFT par an hors viti'!L161)</f>
        <v/>
      </c>
      <c r="J138" s="56" t="str">
        <f>IF(ISBLANK('2.IFT par an hors viti'!M161),"",'2.IFT par an hors viti'!M161)</f>
        <v/>
      </c>
    </row>
    <row r="139" spans="1:10" ht="27.6" x14ac:dyDescent="0.25">
      <c r="A139" s="56">
        <f>IF(ISBLANK('2.IFT par an hors viti'!A162),"",'2.IFT par an hors viti'!A162)</f>
        <v>0</v>
      </c>
      <c r="B139" s="56" t="str">
        <f>IF(ISBLANK('2.IFT par an hors viti'!B162),"",'2.IFT par an hors viti'!B162)</f>
        <v>Exploitation 14</v>
      </c>
      <c r="C139" s="56" t="str">
        <f>IF(ISBLANK('2.IFT par an hors viti'!C162),"",'2.IFT par an hors viti'!C162)</f>
        <v/>
      </c>
      <c r="D139" s="56" t="str">
        <f>IF(ISBLANK('2.IFT par an hors viti'!F162),"",'2.IFT par an hors viti'!F162)</f>
        <v/>
      </c>
      <c r="E139" s="56" t="str">
        <f>IF(ISBLANK('2.IFT par an hors viti'!H162),"",'2.IFT par an hors viti'!H162)</f>
        <v/>
      </c>
      <c r="F139" s="56" t="str">
        <f>IF(ISBLANK('2.IFT par an hors viti'!I162),"",'2.IFT par an hors viti'!I162)</f>
        <v/>
      </c>
      <c r="G139" s="56" t="str">
        <f>IF(ISBLANK('2.IFT par an hors viti'!J162),"",'2.IFT par an hors viti'!J162)</f>
        <v/>
      </c>
      <c r="H139" s="56" t="str">
        <f>IF(ISBLANK('2.IFT par an hors viti'!K162),"",'2.IFT par an hors viti'!K162)</f>
        <v/>
      </c>
      <c r="I139" s="56" t="str">
        <f>IF(ISBLANK('2.IFT par an hors viti'!L162),"",'2.IFT par an hors viti'!L162)</f>
        <v/>
      </c>
      <c r="J139" s="56" t="str">
        <f>IF(ISBLANK('2.IFT par an hors viti'!M162),"",'2.IFT par an hors viti'!M162)</f>
        <v/>
      </c>
    </row>
    <row r="140" spans="1:10" ht="27.6" x14ac:dyDescent="0.25">
      <c r="A140" s="56">
        <f>IF(ISBLANK('2.IFT par an hors viti'!A163),"",'2.IFT par an hors viti'!A163)</f>
        <v>0</v>
      </c>
      <c r="B140" s="56" t="str">
        <f>IF(ISBLANK('2.IFT par an hors viti'!B163),"",'2.IFT par an hors viti'!B163)</f>
        <v>Exploitation 14</v>
      </c>
      <c r="C140" s="56" t="str">
        <f>IF(ISBLANK('2.IFT par an hors viti'!C163),"",'2.IFT par an hors viti'!C163)</f>
        <v/>
      </c>
      <c r="D140" s="56" t="str">
        <f>IF(ISBLANK('2.IFT par an hors viti'!F163),"",'2.IFT par an hors viti'!F163)</f>
        <v/>
      </c>
      <c r="E140" s="56" t="str">
        <f>IF(ISBLANK('2.IFT par an hors viti'!H163),"",'2.IFT par an hors viti'!H163)</f>
        <v/>
      </c>
      <c r="F140" s="56" t="str">
        <f>IF(ISBLANK('2.IFT par an hors viti'!I163),"",'2.IFT par an hors viti'!I163)</f>
        <v/>
      </c>
      <c r="G140" s="56" t="str">
        <f>IF(ISBLANK('2.IFT par an hors viti'!J163),"",'2.IFT par an hors viti'!J163)</f>
        <v/>
      </c>
      <c r="H140" s="56" t="str">
        <f>IF(ISBLANK('2.IFT par an hors viti'!K163),"",'2.IFT par an hors viti'!K163)</f>
        <v/>
      </c>
      <c r="I140" s="56" t="str">
        <f>IF(ISBLANK('2.IFT par an hors viti'!L163),"",'2.IFT par an hors viti'!L163)</f>
        <v/>
      </c>
      <c r="J140" s="56" t="str">
        <f>IF(ISBLANK('2.IFT par an hors viti'!M163),"",'2.IFT par an hors viti'!M163)</f>
        <v/>
      </c>
    </row>
    <row r="141" spans="1:10" ht="27.6" x14ac:dyDescent="0.25">
      <c r="A141" s="56">
        <f>IF(ISBLANK('2.IFT par an hors viti'!A164),"",'2.IFT par an hors viti'!A164)</f>
        <v>0</v>
      </c>
      <c r="B141" s="56" t="str">
        <f>IF(ISBLANK('2.IFT par an hors viti'!B164),"",'2.IFT par an hors viti'!B164)</f>
        <v>Exploitation 14</v>
      </c>
      <c r="C141" s="56" t="str">
        <f>IF(ISBLANK('2.IFT par an hors viti'!C164),"",'2.IFT par an hors viti'!C164)</f>
        <v/>
      </c>
      <c r="D141" s="56" t="str">
        <f>IF(ISBLANK('2.IFT par an hors viti'!F164),"",'2.IFT par an hors viti'!F164)</f>
        <v/>
      </c>
      <c r="E141" s="56" t="str">
        <f>IF(ISBLANK('2.IFT par an hors viti'!H164),"",'2.IFT par an hors viti'!H164)</f>
        <v/>
      </c>
      <c r="F141" s="56" t="str">
        <f>IF(ISBLANK('2.IFT par an hors viti'!I164),"",'2.IFT par an hors viti'!I164)</f>
        <v/>
      </c>
      <c r="G141" s="56" t="str">
        <f>IF(ISBLANK('2.IFT par an hors viti'!J164),"",'2.IFT par an hors viti'!J164)</f>
        <v/>
      </c>
      <c r="H141" s="56" t="str">
        <f>IF(ISBLANK('2.IFT par an hors viti'!K164),"",'2.IFT par an hors viti'!K164)</f>
        <v/>
      </c>
      <c r="I141" s="56" t="str">
        <f>IF(ISBLANK('2.IFT par an hors viti'!L164),"",'2.IFT par an hors viti'!L164)</f>
        <v/>
      </c>
      <c r="J141" s="56" t="str">
        <f>IF(ISBLANK('2.IFT par an hors viti'!M164),"",'2.IFT par an hors viti'!M164)</f>
        <v/>
      </c>
    </row>
    <row r="142" spans="1:10" ht="27.6" x14ac:dyDescent="0.25">
      <c r="A142" s="56">
        <f>IF(ISBLANK('2.IFT par an hors viti'!A166),"",'2.IFT par an hors viti'!A166)</f>
        <v>0</v>
      </c>
      <c r="B142" s="56" t="str">
        <f>IF(ISBLANK('2.IFT par an hors viti'!B166),"",'2.IFT par an hors viti'!B166)</f>
        <v>Exploitation 15</v>
      </c>
      <c r="C142" s="56" t="str">
        <f>IF(ISBLANK('2.IFT par an hors viti'!C166),"",'2.IFT par an hors viti'!C166)</f>
        <v/>
      </c>
      <c r="D142" s="56" t="str">
        <f>IF(ISBLANK('2.IFT par an hors viti'!F166),"",'2.IFT par an hors viti'!F166)</f>
        <v/>
      </c>
      <c r="E142" s="56" t="str">
        <f>IF(ISBLANK('2.IFT par an hors viti'!H166),"",'2.IFT par an hors viti'!H166)</f>
        <v/>
      </c>
      <c r="F142" s="56" t="str">
        <f>IF(ISBLANK('2.IFT par an hors viti'!I166),"",'2.IFT par an hors viti'!I166)</f>
        <v/>
      </c>
      <c r="G142" s="56" t="str">
        <f>IF(ISBLANK('2.IFT par an hors viti'!J166),"",'2.IFT par an hors viti'!J166)</f>
        <v/>
      </c>
      <c r="H142" s="56" t="str">
        <f>IF(ISBLANK('2.IFT par an hors viti'!K166),"",'2.IFT par an hors viti'!K166)</f>
        <v/>
      </c>
      <c r="I142" s="56" t="str">
        <f>IF(ISBLANK('2.IFT par an hors viti'!L166),"",'2.IFT par an hors viti'!L166)</f>
        <v/>
      </c>
      <c r="J142" s="56" t="str">
        <f>IF(ISBLANK('2.IFT par an hors viti'!M166),"",'2.IFT par an hors viti'!M166)</f>
        <v/>
      </c>
    </row>
    <row r="143" spans="1:10" ht="27.6" x14ac:dyDescent="0.25">
      <c r="A143" s="56">
        <f>IF(ISBLANK('2.IFT par an hors viti'!A167),"",'2.IFT par an hors viti'!A167)</f>
        <v>0</v>
      </c>
      <c r="B143" s="56" t="str">
        <f>IF(ISBLANK('2.IFT par an hors viti'!B167),"",'2.IFT par an hors viti'!B167)</f>
        <v>Exploitation 15</v>
      </c>
      <c r="C143" s="56" t="str">
        <f>IF(ISBLANK('2.IFT par an hors viti'!C167),"",'2.IFT par an hors viti'!C167)</f>
        <v/>
      </c>
      <c r="D143" s="56" t="str">
        <f>IF(ISBLANK('2.IFT par an hors viti'!F167),"",'2.IFT par an hors viti'!F167)</f>
        <v/>
      </c>
      <c r="E143" s="56" t="str">
        <f>IF(ISBLANK('2.IFT par an hors viti'!H167),"",'2.IFT par an hors viti'!H167)</f>
        <v/>
      </c>
      <c r="F143" s="56" t="str">
        <f>IF(ISBLANK('2.IFT par an hors viti'!I167),"",'2.IFT par an hors viti'!I167)</f>
        <v/>
      </c>
      <c r="G143" s="56" t="str">
        <f>IF(ISBLANK('2.IFT par an hors viti'!J167),"",'2.IFT par an hors viti'!J167)</f>
        <v/>
      </c>
      <c r="H143" s="56" t="str">
        <f>IF(ISBLANK('2.IFT par an hors viti'!K167),"",'2.IFT par an hors viti'!K167)</f>
        <v/>
      </c>
      <c r="I143" s="56" t="str">
        <f>IF(ISBLANK('2.IFT par an hors viti'!L167),"",'2.IFT par an hors viti'!L167)</f>
        <v/>
      </c>
      <c r="J143" s="56" t="str">
        <f>IF(ISBLANK('2.IFT par an hors viti'!M167),"",'2.IFT par an hors viti'!M167)</f>
        <v/>
      </c>
    </row>
    <row r="144" spans="1:10" ht="27.6" x14ac:dyDescent="0.25">
      <c r="A144" s="56">
        <f>IF(ISBLANK('2.IFT par an hors viti'!A168),"",'2.IFT par an hors viti'!A168)</f>
        <v>0</v>
      </c>
      <c r="B144" s="56" t="str">
        <f>IF(ISBLANK('2.IFT par an hors viti'!B168),"",'2.IFT par an hors viti'!B168)</f>
        <v>Exploitation 15</v>
      </c>
      <c r="C144" s="56" t="str">
        <f>IF(ISBLANK('2.IFT par an hors viti'!C168),"",'2.IFT par an hors viti'!C168)</f>
        <v/>
      </c>
      <c r="D144" s="56" t="str">
        <f>IF(ISBLANK('2.IFT par an hors viti'!F168),"",'2.IFT par an hors viti'!F168)</f>
        <v/>
      </c>
      <c r="E144" s="56" t="str">
        <f>IF(ISBLANK('2.IFT par an hors viti'!H168),"",'2.IFT par an hors viti'!H168)</f>
        <v/>
      </c>
      <c r="F144" s="56" t="str">
        <f>IF(ISBLANK('2.IFT par an hors viti'!I168),"",'2.IFT par an hors viti'!I168)</f>
        <v/>
      </c>
      <c r="G144" s="56" t="str">
        <f>IF(ISBLANK('2.IFT par an hors viti'!J168),"",'2.IFT par an hors viti'!J168)</f>
        <v/>
      </c>
      <c r="H144" s="56" t="str">
        <f>IF(ISBLANK('2.IFT par an hors viti'!K168),"",'2.IFT par an hors viti'!K168)</f>
        <v/>
      </c>
      <c r="I144" s="56" t="str">
        <f>IF(ISBLANK('2.IFT par an hors viti'!L168),"",'2.IFT par an hors viti'!L168)</f>
        <v/>
      </c>
      <c r="J144" s="56" t="str">
        <f>IF(ISBLANK('2.IFT par an hors viti'!M168),"",'2.IFT par an hors viti'!M168)</f>
        <v/>
      </c>
    </row>
    <row r="145" spans="1:10" ht="27.6" x14ac:dyDescent="0.25">
      <c r="A145" s="56">
        <f>IF(ISBLANK('2.IFT par an hors viti'!A169),"",'2.IFT par an hors viti'!A169)</f>
        <v>0</v>
      </c>
      <c r="B145" s="56" t="str">
        <f>IF(ISBLANK('2.IFT par an hors viti'!B169),"",'2.IFT par an hors viti'!B169)</f>
        <v>Exploitation 15</v>
      </c>
      <c r="C145" s="56" t="str">
        <f>IF(ISBLANK('2.IFT par an hors viti'!C169),"",'2.IFT par an hors viti'!C169)</f>
        <v/>
      </c>
      <c r="D145" s="56" t="str">
        <f>IF(ISBLANK('2.IFT par an hors viti'!F169),"",'2.IFT par an hors viti'!F169)</f>
        <v/>
      </c>
      <c r="E145" s="56" t="str">
        <f>IF(ISBLANK('2.IFT par an hors viti'!H169),"",'2.IFT par an hors viti'!H169)</f>
        <v/>
      </c>
      <c r="F145" s="56" t="str">
        <f>IF(ISBLANK('2.IFT par an hors viti'!I169),"",'2.IFT par an hors viti'!I169)</f>
        <v/>
      </c>
      <c r="G145" s="56" t="str">
        <f>IF(ISBLANK('2.IFT par an hors viti'!J169),"",'2.IFT par an hors viti'!J169)</f>
        <v/>
      </c>
      <c r="H145" s="56" t="str">
        <f>IF(ISBLANK('2.IFT par an hors viti'!K169),"",'2.IFT par an hors viti'!K169)</f>
        <v/>
      </c>
      <c r="I145" s="56" t="str">
        <f>IF(ISBLANK('2.IFT par an hors viti'!L169),"",'2.IFT par an hors viti'!L169)</f>
        <v/>
      </c>
      <c r="J145" s="56" t="str">
        <f>IF(ISBLANK('2.IFT par an hors viti'!M169),"",'2.IFT par an hors viti'!M169)</f>
        <v/>
      </c>
    </row>
    <row r="146" spans="1:10" ht="27.6" x14ac:dyDescent="0.25">
      <c r="A146" s="56">
        <f>IF(ISBLANK('2.IFT par an hors viti'!A170),"",'2.IFT par an hors viti'!A170)</f>
        <v>0</v>
      </c>
      <c r="B146" s="56" t="str">
        <f>IF(ISBLANK('2.IFT par an hors viti'!B170),"",'2.IFT par an hors viti'!B170)</f>
        <v>Exploitation 15</v>
      </c>
      <c r="C146" s="56" t="str">
        <f>IF(ISBLANK('2.IFT par an hors viti'!C170),"",'2.IFT par an hors viti'!C170)</f>
        <v/>
      </c>
      <c r="D146" s="56" t="str">
        <f>IF(ISBLANK('2.IFT par an hors viti'!F170),"",'2.IFT par an hors viti'!F170)</f>
        <v/>
      </c>
      <c r="E146" s="56" t="str">
        <f>IF(ISBLANK('2.IFT par an hors viti'!H170),"",'2.IFT par an hors viti'!H170)</f>
        <v/>
      </c>
      <c r="F146" s="56" t="str">
        <f>IF(ISBLANK('2.IFT par an hors viti'!I170),"",'2.IFT par an hors viti'!I170)</f>
        <v/>
      </c>
      <c r="G146" s="56" t="str">
        <f>IF(ISBLANK('2.IFT par an hors viti'!J170),"",'2.IFT par an hors viti'!J170)</f>
        <v/>
      </c>
      <c r="H146" s="56" t="str">
        <f>IF(ISBLANK('2.IFT par an hors viti'!K170),"",'2.IFT par an hors viti'!K170)</f>
        <v/>
      </c>
      <c r="I146" s="56" t="str">
        <f>IF(ISBLANK('2.IFT par an hors viti'!L170),"",'2.IFT par an hors viti'!L170)</f>
        <v/>
      </c>
      <c r="J146" s="56" t="str">
        <f>IF(ISBLANK('2.IFT par an hors viti'!M170),"",'2.IFT par an hors viti'!M170)</f>
        <v/>
      </c>
    </row>
    <row r="147" spans="1:10" ht="27.6" x14ac:dyDescent="0.25">
      <c r="A147" s="56">
        <f>IF(ISBLANK('2.IFT par an hors viti'!A171),"",'2.IFT par an hors viti'!A171)</f>
        <v>0</v>
      </c>
      <c r="B147" s="56" t="str">
        <f>IF(ISBLANK('2.IFT par an hors viti'!B171),"",'2.IFT par an hors viti'!B171)</f>
        <v>Exploitation 15</v>
      </c>
      <c r="C147" s="56" t="str">
        <f>IF(ISBLANK('2.IFT par an hors viti'!C171),"",'2.IFT par an hors viti'!C171)</f>
        <v/>
      </c>
      <c r="D147" s="56" t="str">
        <f>IF(ISBLANK('2.IFT par an hors viti'!F171),"",'2.IFT par an hors viti'!F171)</f>
        <v/>
      </c>
      <c r="E147" s="56" t="str">
        <f>IF(ISBLANK('2.IFT par an hors viti'!H171),"",'2.IFT par an hors viti'!H171)</f>
        <v/>
      </c>
      <c r="F147" s="56" t="str">
        <f>IF(ISBLANK('2.IFT par an hors viti'!I171),"",'2.IFT par an hors viti'!I171)</f>
        <v/>
      </c>
      <c r="G147" s="56" t="str">
        <f>IF(ISBLANK('2.IFT par an hors viti'!J171),"",'2.IFT par an hors viti'!J171)</f>
        <v/>
      </c>
      <c r="H147" s="56" t="str">
        <f>IF(ISBLANK('2.IFT par an hors viti'!K171),"",'2.IFT par an hors viti'!K171)</f>
        <v/>
      </c>
      <c r="I147" s="56" t="str">
        <f>IF(ISBLANK('2.IFT par an hors viti'!L171),"",'2.IFT par an hors viti'!L171)</f>
        <v/>
      </c>
      <c r="J147" s="56" t="str">
        <f>IF(ISBLANK('2.IFT par an hors viti'!M171),"",'2.IFT par an hors viti'!M171)</f>
        <v/>
      </c>
    </row>
    <row r="148" spans="1:10" ht="27.6" x14ac:dyDescent="0.25">
      <c r="A148" s="56">
        <f>IF(ISBLANK('2.IFT par an hors viti'!A172),"",'2.IFT par an hors viti'!A172)</f>
        <v>0</v>
      </c>
      <c r="B148" s="56" t="str">
        <f>IF(ISBLANK('2.IFT par an hors viti'!B172),"",'2.IFT par an hors viti'!B172)</f>
        <v>Exploitation 15</v>
      </c>
      <c r="C148" s="56" t="str">
        <f>IF(ISBLANK('2.IFT par an hors viti'!C172),"",'2.IFT par an hors viti'!C172)</f>
        <v/>
      </c>
      <c r="D148" s="56" t="str">
        <f>IF(ISBLANK('2.IFT par an hors viti'!F172),"",'2.IFT par an hors viti'!F172)</f>
        <v/>
      </c>
      <c r="E148" s="56" t="str">
        <f>IF(ISBLANK('2.IFT par an hors viti'!H172),"",'2.IFT par an hors viti'!H172)</f>
        <v/>
      </c>
      <c r="F148" s="56" t="str">
        <f>IF(ISBLANK('2.IFT par an hors viti'!I172),"",'2.IFT par an hors viti'!I172)</f>
        <v/>
      </c>
      <c r="G148" s="56" t="str">
        <f>IF(ISBLANK('2.IFT par an hors viti'!J172),"",'2.IFT par an hors viti'!J172)</f>
        <v/>
      </c>
      <c r="H148" s="56" t="str">
        <f>IF(ISBLANK('2.IFT par an hors viti'!K172),"",'2.IFT par an hors viti'!K172)</f>
        <v/>
      </c>
      <c r="I148" s="56" t="str">
        <f>IF(ISBLANK('2.IFT par an hors viti'!L172),"",'2.IFT par an hors viti'!L172)</f>
        <v/>
      </c>
      <c r="J148" s="56" t="str">
        <f>IF(ISBLANK('2.IFT par an hors viti'!M172),"",'2.IFT par an hors viti'!M172)</f>
        <v/>
      </c>
    </row>
    <row r="149" spans="1:10" ht="27.6" x14ac:dyDescent="0.25">
      <c r="A149" s="56">
        <f>IF(ISBLANK('2.IFT par an hors viti'!A173),"",'2.IFT par an hors viti'!A173)</f>
        <v>0</v>
      </c>
      <c r="B149" s="56" t="str">
        <f>IF(ISBLANK('2.IFT par an hors viti'!B173),"",'2.IFT par an hors viti'!B173)</f>
        <v>Exploitation 15</v>
      </c>
      <c r="C149" s="56" t="str">
        <f>IF(ISBLANK('2.IFT par an hors viti'!C173),"",'2.IFT par an hors viti'!C173)</f>
        <v/>
      </c>
      <c r="D149" s="56" t="str">
        <f>IF(ISBLANK('2.IFT par an hors viti'!F173),"",'2.IFT par an hors viti'!F173)</f>
        <v/>
      </c>
      <c r="E149" s="56" t="str">
        <f>IF(ISBLANK('2.IFT par an hors viti'!H173),"",'2.IFT par an hors viti'!H173)</f>
        <v/>
      </c>
      <c r="F149" s="56" t="str">
        <f>IF(ISBLANK('2.IFT par an hors viti'!I173),"",'2.IFT par an hors viti'!I173)</f>
        <v/>
      </c>
      <c r="G149" s="56" t="str">
        <f>IF(ISBLANK('2.IFT par an hors viti'!J173),"",'2.IFT par an hors viti'!J173)</f>
        <v/>
      </c>
      <c r="H149" s="56" t="str">
        <f>IF(ISBLANK('2.IFT par an hors viti'!K173),"",'2.IFT par an hors viti'!K173)</f>
        <v/>
      </c>
      <c r="I149" s="56" t="str">
        <f>IF(ISBLANK('2.IFT par an hors viti'!L173),"",'2.IFT par an hors viti'!L173)</f>
        <v/>
      </c>
      <c r="J149" s="56" t="str">
        <f>IF(ISBLANK('2.IFT par an hors viti'!M173),"",'2.IFT par an hors viti'!M173)</f>
        <v/>
      </c>
    </row>
    <row r="150" spans="1:10" ht="27.6" x14ac:dyDescent="0.25">
      <c r="A150" s="56">
        <f>IF(ISBLANK('2.IFT par an hors viti'!A174),"",'2.IFT par an hors viti'!A174)</f>
        <v>0</v>
      </c>
      <c r="B150" s="56" t="str">
        <f>IF(ISBLANK('2.IFT par an hors viti'!B174),"",'2.IFT par an hors viti'!B174)</f>
        <v>Exploitation 15</v>
      </c>
      <c r="C150" s="56" t="str">
        <f>IF(ISBLANK('2.IFT par an hors viti'!C174),"",'2.IFT par an hors viti'!C174)</f>
        <v/>
      </c>
      <c r="D150" s="56" t="str">
        <f>IF(ISBLANK('2.IFT par an hors viti'!F174),"",'2.IFT par an hors viti'!F174)</f>
        <v/>
      </c>
      <c r="E150" s="56" t="str">
        <f>IF(ISBLANK('2.IFT par an hors viti'!H174),"",'2.IFT par an hors viti'!H174)</f>
        <v/>
      </c>
      <c r="F150" s="56" t="str">
        <f>IF(ISBLANK('2.IFT par an hors viti'!I174),"",'2.IFT par an hors viti'!I174)</f>
        <v/>
      </c>
      <c r="G150" s="56" t="str">
        <f>IF(ISBLANK('2.IFT par an hors viti'!J174),"",'2.IFT par an hors viti'!J174)</f>
        <v/>
      </c>
      <c r="H150" s="56" t="str">
        <f>IF(ISBLANK('2.IFT par an hors viti'!K174),"",'2.IFT par an hors viti'!K174)</f>
        <v/>
      </c>
      <c r="I150" s="56" t="str">
        <f>IF(ISBLANK('2.IFT par an hors viti'!L174),"",'2.IFT par an hors viti'!L174)</f>
        <v/>
      </c>
      <c r="J150" s="56" t="str">
        <f>IF(ISBLANK('2.IFT par an hors viti'!M174),"",'2.IFT par an hors viti'!M174)</f>
        <v/>
      </c>
    </row>
    <row r="151" spans="1:10" ht="27.6" x14ac:dyDescent="0.25">
      <c r="A151" s="56">
        <f>IF(ISBLANK('2.IFT par an hors viti'!A175),"",'2.IFT par an hors viti'!A175)</f>
        <v>0</v>
      </c>
      <c r="B151" s="56" t="str">
        <f>IF(ISBLANK('2.IFT par an hors viti'!B175),"",'2.IFT par an hors viti'!B175)</f>
        <v>Exploitation 15</v>
      </c>
      <c r="C151" s="56" t="str">
        <f>IF(ISBLANK('2.IFT par an hors viti'!C175),"",'2.IFT par an hors viti'!C175)</f>
        <v/>
      </c>
      <c r="D151" s="56" t="str">
        <f>IF(ISBLANK('2.IFT par an hors viti'!F175),"",'2.IFT par an hors viti'!F175)</f>
        <v/>
      </c>
      <c r="E151" s="56" t="str">
        <f>IF(ISBLANK('2.IFT par an hors viti'!H175),"",'2.IFT par an hors viti'!H175)</f>
        <v/>
      </c>
      <c r="F151" s="56" t="str">
        <f>IF(ISBLANK('2.IFT par an hors viti'!I175),"",'2.IFT par an hors viti'!I175)</f>
        <v/>
      </c>
      <c r="G151" s="56" t="str">
        <f>IF(ISBLANK('2.IFT par an hors viti'!J175),"",'2.IFT par an hors viti'!J175)</f>
        <v/>
      </c>
      <c r="H151" s="56" t="str">
        <f>IF(ISBLANK('2.IFT par an hors viti'!K175),"",'2.IFT par an hors viti'!K175)</f>
        <v/>
      </c>
      <c r="I151" s="56" t="str">
        <f>IF(ISBLANK('2.IFT par an hors viti'!L175),"",'2.IFT par an hors viti'!L175)</f>
        <v/>
      </c>
      <c r="J151" s="56" t="str">
        <f>IF(ISBLANK('2.IFT par an hors viti'!M175),"",'2.IFT par an hors viti'!M175)</f>
        <v/>
      </c>
    </row>
    <row r="152" spans="1:10" ht="27.6" x14ac:dyDescent="0.25">
      <c r="A152" s="56">
        <f>IF(ISBLANK('2.IFT par an hors viti'!A177),"",'2.IFT par an hors viti'!A177)</f>
        <v>0</v>
      </c>
      <c r="B152" s="56" t="str">
        <f>IF(ISBLANK('2.IFT par an hors viti'!B177),"",'2.IFT par an hors viti'!B177)</f>
        <v>Exploitation 16</v>
      </c>
      <c r="C152" s="56" t="str">
        <f>IF(ISBLANK('2.IFT par an hors viti'!C177),"",'2.IFT par an hors viti'!C177)</f>
        <v/>
      </c>
      <c r="D152" s="56" t="str">
        <f>IF(ISBLANK('2.IFT par an hors viti'!F177),"",'2.IFT par an hors viti'!F177)</f>
        <v/>
      </c>
      <c r="E152" s="56" t="str">
        <f>IF(ISBLANK('2.IFT par an hors viti'!H177),"",'2.IFT par an hors viti'!H177)</f>
        <v/>
      </c>
      <c r="F152" s="56" t="str">
        <f>IF(ISBLANK('2.IFT par an hors viti'!I177),"",'2.IFT par an hors viti'!I177)</f>
        <v/>
      </c>
      <c r="G152" s="56" t="str">
        <f>IF(ISBLANK('2.IFT par an hors viti'!J177),"",'2.IFT par an hors viti'!J177)</f>
        <v/>
      </c>
      <c r="H152" s="56" t="str">
        <f>IF(ISBLANK('2.IFT par an hors viti'!K177),"",'2.IFT par an hors viti'!K177)</f>
        <v/>
      </c>
      <c r="I152" s="56" t="str">
        <f>IF(ISBLANK('2.IFT par an hors viti'!L177),"",'2.IFT par an hors viti'!L177)</f>
        <v/>
      </c>
      <c r="J152" s="56" t="str">
        <f>IF(ISBLANK('2.IFT par an hors viti'!M177),"",'2.IFT par an hors viti'!M177)</f>
        <v/>
      </c>
    </row>
    <row r="153" spans="1:10" ht="27.6" x14ac:dyDescent="0.25">
      <c r="A153" s="56">
        <f>IF(ISBLANK('2.IFT par an hors viti'!A178),"",'2.IFT par an hors viti'!A178)</f>
        <v>0</v>
      </c>
      <c r="B153" s="56" t="str">
        <f>IF(ISBLANK('2.IFT par an hors viti'!B178),"",'2.IFT par an hors viti'!B178)</f>
        <v>Exploitation 16</v>
      </c>
      <c r="C153" s="56" t="str">
        <f>IF(ISBLANK('2.IFT par an hors viti'!C178),"",'2.IFT par an hors viti'!C178)</f>
        <v/>
      </c>
      <c r="D153" s="56" t="str">
        <f>IF(ISBLANK('2.IFT par an hors viti'!F178),"",'2.IFT par an hors viti'!F178)</f>
        <v/>
      </c>
      <c r="E153" s="56" t="str">
        <f>IF(ISBLANK('2.IFT par an hors viti'!H178),"",'2.IFT par an hors viti'!H178)</f>
        <v/>
      </c>
      <c r="F153" s="56" t="str">
        <f>IF(ISBLANK('2.IFT par an hors viti'!I178),"",'2.IFT par an hors viti'!I178)</f>
        <v/>
      </c>
      <c r="G153" s="56" t="str">
        <f>IF(ISBLANK('2.IFT par an hors viti'!J178),"",'2.IFT par an hors viti'!J178)</f>
        <v/>
      </c>
      <c r="H153" s="56" t="str">
        <f>IF(ISBLANK('2.IFT par an hors viti'!K178),"",'2.IFT par an hors viti'!K178)</f>
        <v/>
      </c>
      <c r="I153" s="56" t="str">
        <f>IF(ISBLANK('2.IFT par an hors viti'!L178),"",'2.IFT par an hors viti'!L178)</f>
        <v/>
      </c>
      <c r="J153" s="56" t="str">
        <f>IF(ISBLANK('2.IFT par an hors viti'!M178),"",'2.IFT par an hors viti'!M178)</f>
        <v/>
      </c>
    </row>
    <row r="154" spans="1:10" ht="27.6" x14ac:dyDescent="0.25">
      <c r="A154" s="56">
        <f>IF(ISBLANK('2.IFT par an hors viti'!A179),"",'2.IFT par an hors viti'!A179)</f>
        <v>0</v>
      </c>
      <c r="B154" s="56" t="str">
        <f>IF(ISBLANK('2.IFT par an hors viti'!B179),"",'2.IFT par an hors viti'!B179)</f>
        <v>Exploitation 16</v>
      </c>
      <c r="C154" s="56" t="str">
        <f>IF(ISBLANK('2.IFT par an hors viti'!C179),"",'2.IFT par an hors viti'!C179)</f>
        <v/>
      </c>
      <c r="D154" s="56" t="str">
        <f>IF(ISBLANK('2.IFT par an hors viti'!F179),"",'2.IFT par an hors viti'!F179)</f>
        <v/>
      </c>
      <c r="E154" s="56" t="str">
        <f>IF(ISBLANK('2.IFT par an hors viti'!H179),"",'2.IFT par an hors viti'!H179)</f>
        <v/>
      </c>
      <c r="F154" s="56" t="str">
        <f>IF(ISBLANK('2.IFT par an hors viti'!I179),"",'2.IFT par an hors viti'!I179)</f>
        <v/>
      </c>
      <c r="G154" s="56" t="str">
        <f>IF(ISBLANK('2.IFT par an hors viti'!J179),"",'2.IFT par an hors viti'!J179)</f>
        <v/>
      </c>
      <c r="H154" s="56" t="str">
        <f>IF(ISBLANK('2.IFT par an hors viti'!K179),"",'2.IFT par an hors viti'!K179)</f>
        <v/>
      </c>
      <c r="I154" s="56" t="str">
        <f>IF(ISBLANK('2.IFT par an hors viti'!L179),"",'2.IFT par an hors viti'!L179)</f>
        <v/>
      </c>
      <c r="J154" s="56" t="str">
        <f>IF(ISBLANK('2.IFT par an hors viti'!M179),"",'2.IFT par an hors viti'!M179)</f>
        <v/>
      </c>
    </row>
    <row r="155" spans="1:10" ht="27.6" x14ac:dyDescent="0.25">
      <c r="A155" s="56">
        <f>IF(ISBLANK('2.IFT par an hors viti'!A180),"",'2.IFT par an hors viti'!A180)</f>
        <v>0</v>
      </c>
      <c r="B155" s="56" t="str">
        <f>IF(ISBLANK('2.IFT par an hors viti'!B180),"",'2.IFT par an hors viti'!B180)</f>
        <v>Exploitation 16</v>
      </c>
      <c r="C155" s="56" t="str">
        <f>IF(ISBLANK('2.IFT par an hors viti'!C180),"",'2.IFT par an hors viti'!C180)</f>
        <v/>
      </c>
      <c r="D155" s="56" t="str">
        <f>IF(ISBLANK('2.IFT par an hors viti'!F180),"",'2.IFT par an hors viti'!F180)</f>
        <v/>
      </c>
      <c r="E155" s="56" t="str">
        <f>IF(ISBLANK('2.IFT par an hors viti'!H180),"",'2.IFT par an hors viti'!H180)</f>
        <v/>
      </c>
      <c r="F155" s="56" t="str">
        <f>IF(ISBLANK('2.IFT par an hors viti'!I180),"",'2.IFT par an hors viti'!I180)</f>
        <v/>
      </c>
      <c r="G155" s="56" t="str">
        <f>IF(ISBLANK('2.IFT par an hors viti'!J180),"",'2.IFT par an hors viti'!J180)</f>
        <v/>
      </c>
      <c r="H155" s="56" t="str">
        <f>IF(ISBLANK('2.IFT par an hors viti'!K180),"",'2.IFT par an hors viti'!K180)</f>
        <v/>
      </c>
      <c r="I155" s="56" t="str">
        <f>IF(ISBLANK('2.IFT par an hors viti'!L180),"",'2.IFT par an hors viti'!L180)</f>
        <v/>
      </c>
      <c r="J155" s="56" t="str">
        <f>IF(ISBLANK('2.IFT par an hors viti'!M180),"",'2.IFT par an hors viti'!M180)</f>
        <v/>
      </c>
    </row>
    <row r="156" spans="1:10" ht="27.6" x14ac:dyDescent="0.25">
      <c r="A156" s="56">
        <f>IF(ISBLANK('2.IFT par an hors viti'!A181),"",'2.IFT par an hors viti'!A181)</f>
        <v>0</v>
      </c>
      <c r="B156" s="56" t="str">
        <f>IF(ISBLANK('2.IFT par an hors viti'!B181),"",'2.IFT par an hors viti'!B181)</f>
        <v>Exploitation 16</v>
      </c>
      <c r="C156" s="56" t="str">
        <f>IF(ISBLANK('2.IFT par an hors viti'!C181),"",'2.IFT par an hors viti'!C181)</f>
        <v/>
      </c>
      <c r="D156" s="56" t="str">
        <f>IF(ISBLANK('2.IFT par an hors viti'!F181),"",'2.IFT par an hors viti'!F181)</f>
        <v/>
      </c>
      <c r="E156" s="56" t="str">
        <f>IF(ISBLANK('2.IFT par an hors viti'!H181),"",'2.IFT par an hors viti'!H181)</f>
        <v/>
      </c>
      <c r="F156" s="56" t="str">
        <f>IF(ISBLANK('2.IFT par an hors viti'!I181),"",'2.IFT par an hors viti'!I181)</f>
        <v/>
      </c>
      <c r="G156" s="56" t="str">
        <f>IF(ISBLANK('2.IFT par an hors viti'!J181),"",'2.IFT par an hors viti'!J181)</f>
        <v/>
      </c>
      <c r="H156" s="56" t="str">
        <f>IF(ISBLANK('2.IFT par an hors viti'!K181),"",'2.IFT par an hors viti'!K181)</f>
        <v/>
      </c>
      <c r="I156" s="56" t="str">
        <f>IF(ISBLANK('2.IFT par an hors viti'!L181),"",'2.IFT par an hors viti'!L181)</f>
        <v/>
      </c>
      <c r="J156" s="56" t="str">
        <f>IF(ISBLANK('2.IFT par an hors viti'!M181),"",'2.IFT par an hors viti'!M181)</f>
        <v/>
      </c>
    </row>
    <row r="157" spans="1:10" ht="27.6" x14ac:dyDescent="0.25">
      <c r="A157" s="56">
        <f>IF(ISBLANK('2.IFT par an hors viti'!A182),"",'2.IFT par an hors viti'!A182)</f>
        <v>0</v>
      </c>
      <c r="B157" s="56" t="str">
        <f>IF(ISBLANK('2.IFT par an hors viti'!B182),"",'2.IFT par an hors viti'!B182)</f>
        <v>Exploitation 16</v>
      </c>
      <c r="C157" s="56" t="str">
        <f>IF(ISBLANK('2.IFT par an hors viti'!C182),"",'2.IFT par an hors viti'!C182)</f>
        <v/>
      </c>
      <c r="D157" s="56" t="str">
        <f>IF(ISBLANK('2.IFT par an hors viti'!F182),"",'2.IFT par an hors viti'!F182)</f>
        <v/>
      </c>
      <c r="E157" s="56" t="str">
        <f>IF(ISBLANK('2.IFT par an hors viti'!H182),"",'2.IFT par an hors viti'!H182)</f>
        <v/>
      </c>
      <c r="F157" s="56" t="str">
        <f>IF(ISBLANK('2.IFT par an hors viti'!I182),"",'2.IFT par an hors viti'!I182)</f>
        <v/>
      </c>
      <c r="G157" s="56" t="str">
        <f>IF(ISBLANK('2.IFT par an hors viti'!J182),"",'2.IFT par an hors viti'!J182)</f>
        <v/>
      </c>
      <c r="H157" s="56" t="str">
        <f>IF(ISBLANK('2.IFT par an hors viti'!K182),"",'2.IFT par an hors viti'!K182)</f>
        <v/>
      </c>
      <c r="I157" s="56" t="str">
        <f>IF(ISBLANK('2.IFT par an hors viti'!L182),"",'2.IFT par an hors viti'!L182)</f>
        <v/>
      </c>
      <c r="J157" s="56" t="str">
        <f>IF(ISBLANK('2.IFT par an hors viti'!M182),"",'2.IFT par an hors viti'!M182)</f>
        <v/>
      </c>
    </row>
    <row r="158" spans="1:10" ht="27.6" x14ac:dyDescent="0.25">
      <c r="A158" s="56">
        <f>IF(ISBLANK('2.IFT par an hors viti'!A183),"",'2.IFT par an hors viti'!A183)</f>
        <v>0</v>
      </c>
      <c r="B158" s="56" t="str">
        <f>IF(ISBLANK('2.IFT par an hors viti'!B183),"",'2.IFT par an hors viti'!B183)</f>
        <v>Exploitation 16</v>
      </c>
      <c r="C158" s="56" t="str">
        <f>IF(ISBLANK('2.IFT par an hors viti'!C183),"",'2.IFT par an hors viti'!C183)</f>
        <v/>
      </c>
      <c r="D158" s="56" t="str">
        <f>IF(ISBLANK('2.IFT par an hors viti'!F183),"",'2.IFT par an hors viti'!F183)</f>
        <v/>
      </c>
      <c r="E158" s="56" t="str">
        <f>IF(ISBLANK('2.IFT par an hors viti'!H183),"",'2.IFT par an hors viti'!H183)</f>
        <v/>
      </c>
      <c r="F158" s="56" t="str">
        <f>IF(ISBLANK('2.IFT par an hors viti'!I183),"",'2.IFT par an hors viti'!I183)</f>
        <v/>
      </c>
      <c r="G158" s="56" t="str">
        <f>IF(ISBLANK('2.IFT par an hors viti'!J183),"",'2.IFT par an hors viti'!J183)</f>
        <v/>
      </c>
      <c r="H158" s="56" t="str">
        <f>IF(ISBLANK('2.IFT par an hors viti'!K183),"",'2.IFT par an hors viti'!K183)</f>
        <v/>
      </c>
      <c r="I158" s="56" t="str">
        <f>IF(ISBLANK('2.IFT par an hors viti'!L183),"",'2.IFT par an hors viti'!L183)</f>
        <v/>
      </c>
      <c r="J158" s="56" t="str">
        <f>IF(ISBLANK('2.IFT par an hors viti'!M183),"",'2.IFT par an hors viti'!M183)</f>
        <v/>
      </c>
    </row>
    <row r="159" spans="1:10" ht="27.6" x14ac:dyDescent="0.25">
      <c r="A159" s="56">
        <f>IF(ISBLANK('2.IFT par an hors viti'!A184),"",'2.IFT par an hors viti'!A184)</f>
        <v>0</v>
      </c>
      <c r="B159" s="56" t="str">
        <f>IF(ISBLANK('2.IFT par an hors viti'!B184),"",'2.IFT par an hors viti'!B184)</f>
        <v>Exploitation 16</v>
      </c>
      <c r="C159" s="56" t="str">
        <f>IF(ISBLANK('2.IFT par an hors viti'!C184),"",'2.IFT par an hors viti'!C184)</f>
        <v/>
      </c>
      <c r="D159" s="56" t="str">
        <f>IF(ISBLANK('2.IFT par an hors viti'!F184),"",'2.IFT par an hors viti'!F184)</f>
        <v/>
      </c>
      <c r="E159" s="56" t="str">
        <f>IF(ISBLANK('2.IFT par an hors viti'!H184),"",'2.IFT par an hors viti'!H184)</f>
        <v/>
      </c>
      <c r="F159" s="56" t="str">
        <f>IF(ISBLANK('2.IFT par an hors viti'!I184),"",'2.IFT par an hors viti'!I184)</f>
        <v/>
      </c>
      <c r="G159" s="56" t="str">
        <f>IF(ISBLANK('2.IFT par an hors viti'!J184),"",'2.IFT par an hors viti'!J184)</f>
        <v/>
      </c>
      <c r="H159" s="56" t="str">
        <f>IF(ISBLANK('2.IFT par an hors viti'!K184),"",'2.IFT par an hors viti'!K184)</f>
        <v/>
      </c>
      <c r="I159" s="56" t="str">
        <f>IF(ISBLANK('2.IFT par an hors viti'!L184),"",'2.IFT par an hors viti'!L184)</f>
        <v/>
      </c>
      <c r="J159" s="56" t="str">
        <f>IF(ISBLANK('2.IFT par an hors viti'!M184),"",'2.IFT par an hors viti'!M184)</f>
        <v/>
      </c>
    </row>
    <row r="160" spans="1:10" ht="27.6" x14ac:dyDescent="0.25">
      <c r="A160" s="56">
        <f>IF(ISBLANK('2.IFT par an hors viti'!A185),"",'2.IFT par an hors viti'!A185)</f>
        <v>0</v>
      </c>
      <c r="B160" s="56" t="str">
        <f>IF(ISBLANK('2.IFT par an hors viti'!B185),"",'2.IFT par an hors viti'!B185)</f>
        <v>Exploitation 16</v>
      </c>
      <c r="C160" s="56" t="str">
        <f>IF(ISBLANK('2.IFT par an hors viti'!C185),"",'2.IFT par an hors viti'!C185)</f>
        <v/>
      </c>
      <c r="D160" s="56" t="str">
        <f>IF(ISBLANK('2.IFT par an hors viti'!F185),"",'2.IFT par an hors viti'!F185)</f>
        <v/>
      </c>
      <c r="E160" s="56" t="str">
        <f>IF(ISBLANK('2.IFT par an hors viti'!H185),"",'2.IFT par an hors viti'!H185)</f>
        <v/>
      </c>
      <c r="F160" s="56" t="str">
        <f>IF(ISBLANK('2.IFT par an hors viti'!I185),"",'2.IFT par an hors viti'!I185)</f>
        <v/>
      </c>
      <c r="G160" s="56" t="str">
        <f>IF(ISBLANK('2.IFT par an hors viti'!J185),"",'2.IFT par an hors viti'!J185)</f>
        <v/>
      </c>
      <c r="H160" s="56" t="str">
        <f>IF(ISBLANK('2.IFT par an hors viti'!K185),"",'2.IFT par an hors viti'!K185)</f>
        <v/>
      </c>
      <c r="I160" s="56" t="str">
        <f>IF(ISBLANK('2.IFT par an hors viti'!L185),"",'2.IFT par an hors viti'!L185)</f>
        <v/>
      </c>
      <c r="J160" s="56" t="str">
        <f>IF(ISBLANK('2.IFT par an hors viti'!M185),"",'2.IFT par an hors viti'!M185)</f>
        <v/>
      </c>
    </row>
    <row r="161" spans="1:10" ht="27.6" x14ac:dyDescent="0.25">
      <c r="A161" s="56">
        <f>IF(ISBLANK('2.IFT par an hors viti'!A186),"",'2.IFT par an hors viti'!A186)</f>
        <v>0</v>
      </c>
      <c r="B161" s="56" t="str">
        <f>IF(ISBLANK('2.IFT par an hors viti'!B186),"",'2.IFT par an hors viti'!B186)</f>
        <v>Exploitation 16</v>
      </c>
      <c r="C161" s="56" t="str">
        <f>IF(ISBLANK('2.IFT par an hors viti'!C186),"",'2.IFT par an hors viti'!C186)</f>
        <v/>
      </c>
      <c r="D161" s="56" t="str">
        <f>IF(ISBLANK('2.IFT par an hors viti'!F186),"",'2.IFT par an hors viti'!F186)</f>
        <v/>
      </c>
      <c r="E161" s="56" t="str">
        <f>IF(ISBLANK('2.IFT par an hors viti'!H186),"",'2.IFT par an hors viti'!H186)</f>
        <v/>
      </c>
      <c r="F161" s="56" t="str">
        <f>IF(ISBLANK('2.IFT par an hors viti'!I186),"",'2.IFT par an hors viti'!I186)</f>
        <v/>
      </c>
      <c r="G161" s="56" t="str">
        <f>IF(ISBLANK('2.IFT par an hors viti'!J186),"",'2.IFT par an hors viti'!J186)</f>
        <v/>
      </c>
      <c r="H161" s="56" t="str">
        <f>IF(ISBLANK('2.IFT par an hors viti'!K186),"",'2.IFT par an hors viti'!K186)</f>
        <v/>
      </c>
      <c r="I161" s="56" t="str">
        <f>IF(ISBLANK('2.IFT par an hors viti'!L186),"",'2.IFT par an hors viti'!L186)</f>
        <v/>
      </c>
      <c r="J161" s="56" t="str">
        <f>IF(ISBLANK('2.IFT par an hors viti'!M186),"",'2.IFT par an hors viti'!M186)</f>
        <v/>
      </c>
    </row>
    <row r="162" spans="1:10" ht="27.6" x14ac:dyDescent="0.25">
      <c r="A162" s="56">
        <f>IF(ISBLANK('2.IFT par an hors viti'!A188),"",'2.IFT par an hors viti'!A188)</f>
        <v>0</v>
      </c>
      <c r="B162" s="56" t="str">
        <f>IF(ISBLANK('2.IFT par an hors viti'!B188),"",'2.IFT par an hors viti'!B188)</f>
        <v>Exploitation 17</v>
      </c>
      <c r="C162" s="56" t="str">
        <f>IF(ISBLANK('2.IFT par an hors viti'!C188),"",'2.IFT par an hors viti'!C188)</f>
        <v/>
      </c>
      <c r="D162" s="56" t="str">
        <f>IF(ISBLANK('2.IFT par an hors viti'!F188),"",'2.IFT par an hors viti'!F188)</f>
        <v/>
      </c>
      <c r="E162" s="56" t="str">
        <f>IF(ISBLANK('2.IFT par an hors viti'!H188),"",'2.IFT par an hors viti'!H188)</f>
        <v/>
      </c>
      <c r="F162" s="56" t="str">
        <f>IF(ISBLANK('2.IFT par an hors viti'!I188),"",'2.IFT par an hors viti'!I188)</f>
        <v/>
      </c>
      <c r="G162" s="56" t="str">
        <f>IF(ISBLANK('2.IFT par an hors viti'!J188),"",'2.IFT par an hors viti'!J188)</f>
        <v/>
      </c>
      <c r="H162" s="56" t="str">
        <f>IF(ISBLANK('2.IFT par an hors viti'!K188),"",'2.IFT par an hors viti'!K188)</f>
        <v/>
      </c>
      <c r="I162" s="56" t="str">
        <f>IF(ISBLANK('2.IFT par an hors viti'!L188),"",'2.IFT par an hors viti'!L188)</f>
        <v/>
      </c>
      <c r="J162" s="56" t="str">
        <f>IF(ISBLANK('2.IFT par an hors viti'!M188),"",'2.IFT par an hors viti'!M188)</f>
        <v/>
      </c>
    </row>
    <row r="163" spans="1:10" ht="27.6" x14ac:dyDescent="0.25">
      <c r="A163" s="56">
        <f>IF(ISBLANK('2.IFT par an hors viti'!A189),"",'2.IFT par an hors viti'!A189)</f>
        <v>0</v>
      </c>
      <c r="B163" s="56" t="str">
        <f>IF(ISBLANK('2.IFT par an hors viti'!B189),"",'2.IFT par an hors viti'!B189)</f>
        <v>Exploitation 17</v>
      </c>
      <c r="C163" s="56" t="str">
        <f>IF(ISBLANK('2.IFT par an hors viti'!C189),"",'2.IFT par an hors viti'!C189)</f>
        <v/>
      </c>
      <c r="D163" s="56" t="str">
        <f>IF(ISBLANK('2.IFT par an hors viti'!F189),"",'2.IFT par an hors viti'!F189)</f>
        <v/>
      </c>
      <c r="E163" s="56" t="str">
        <f>IF(ISBLANK('2.IFT par an hors viti'!H189),"",'2.IFT par an hors viti'!H189)</f>
        <v/>
      </c>
      <c r="F163" s="56" t="str">
        <f>IF(ISBLANK('2.IFT par an hors viti'!I189),"",'2.IFT par an hors viti'!I189)</f>
        <v/>
      </c>
      <c r="G163" s="56" t="str">
        <f>IF(ISBLANK('2.IFT par an hors viti'!J189),"",'2.IFT par an hors viti'!J189)</f>
        <v/>
      </c>
      <c r="H163" s="56" t="str">
        <f>IF(ISBLANK('2.IFT par an hors viti'!K189),"",'2.IFT par an hors viti'!K189)</f>
        <v/>
      </c>
      <c r="I163" s="56" t="str">
        <f>IF(ISBLANK('2.IFT par an hors viti'!L189),"",'2.IFT par an hors viti'!L189)</f>
        <v/>
      </c>
      <c r="J163" s="56" t="str">
        <f>IF(ISBLANK('2.IFT par an hors viti'!M189),"",'2.IFT par an hors viti'!M189)</f>
        <v/>
      </c>
    </row>
    <row r="164" spans="1:10" ht="27.6" x14ac:dyDescent="0.25">
      <c r="A164" s="56">
        <f>IF(ISBLANK('2.IFT par an hors viti'!A190),"",'2.IFT par an hors viti'!A190)</f>
        <v>0</v>
      </c>
      <c r="B164" s="56" t="str">
        <f>IF(ISBLANK('2.IFT par an hors viti'!B190),"",'2.IFT par an hors viti'!B190)</f>
        <v>Exploitation 17</v>
      </c>
      <c r="C164" s="56" t="str">
        <f>IF(ISBLANK('2.IFT par an hors viti'!C190),"",'2.IFT par an hors viti'!C190)</f>
        <v/>
      </c>
      <c r="D164" s="56" t="str">
        <f>IF(ISBLANK('2.IFT par an hors viti'!F190),"",'2.IFT par an hors viti'!F190)</f>
        <v/>
      </c>
      <c r="E164" s="56" t="str">
        <f>IF(ISBLANK('2.IFT par an hors viti'!H190),"",'2.IFT par an hors viti'!H190)</f>
        <v/>
      </c>
      <c r="F164" s="56" t="str">
        <f>IF(ISBLANK('2.IFT par an hors viti'!I190),"",'2.IFT par an hors viti'!I190)</f>
        <v/>
      </c>
      <c r="G164" s="56" t="str">
        <f>IF(ISBLANK('2.IFT par an hors viti'!J190),"",'2.IFT par an hors viti'!J190)</f>
        <v/>
      </c>
      <c r="H164" s="56" t="str">
        <f>IF(ISBLANK('2.IFT par an hors viti'!K190),"",'2.IFT par an hors viti'!K190)</f>
        <v/>
      </c>
      <c r="I164" s="56" t="str">
        <f>IF(ISBLANK('2.IFT par an hors viti'!L190),"",'2.IFT par an hors viti'!L190)</f>
        <v/>
      </c>
      <c r="J164" s="56" t="str">
        <f>IF(ISBLANK('2.IFT par an hors viti'!M190),"",'2.IFT par an hors viti'!M190)</f>
        <v/>
      </c>
    </row>
    <row r="165" spans="1:10" ht="27.6" x14ac:dyDescent="0.25">
      <c r="A165" s="56">
        <f>IF(ISBLANK('2.IFT par an hors viti'!A191),"",'2.IFT par an hors viti'!A191)</f>
        <v>0</v>
      </c>
      <c r="B165" s="56" t="str">
        <f>IF(ISBLANK('2.IFT par an hors viti'!B191),"",'2.IFT par an hors viti'!B191)</f>
        <v>Exploitation 17</v>
      </c>
      <c r="C165" s="56" t="str">
        <f>IF(ISBLANK('2.IFT par an hors viti'!C191),"",'2.IFT par an hors viti'!C191)</f>
        <v/>
      </c>
      <c r="D165" s="56" t="str">
        <f>IF(ISBLANK('2.IFT par an hors viti'!F191),"",'2.IFT par an hors viti'!F191)</f>
        <v/>
      </c>
      <c r="E165" s="56" t="str">
        <f>IF(ISBLANK('2.IFT par an hors viti'!H191),"",'2.IFT par an hors viti'!H191)</f>
        <v/>
      </c>
      <c r="F165" s="56" t="str">
        <f>IF(ISBLANK('2.IFT par an hors viti'!I191),"",'2.IFT par an hors viti'!I191)</f>
        <v/>
      </c>
      <c r="G165" s="56" t="str">
        <f>IF(ISBLANK('2.IFT par an hors viti'!J191),"",'2.IFT par an hors viti'!J191)</f>
        <v/>
      </c>
      <c r="H165" s="56" t="str">
        <f>IF(ISBLANK('2.IFT par an hors viti'!K191),"",'2.IFT par an hors viti'!K191)</f>
        <v/>
      </c>
      <c r="I165" s="56" t="str">
        <f>IF(ISBLANK('2.IFT par an hors viti'!L191),"",'2.IFT par an hors viti'!L191)</f>
        <v/>
      </c>
      <c r="J165" s="56" t="str">
        <f>IF(ISBLANK('2.IFT par an hors viti'!M191),"",'2.IFT par an hors viti'!M191)</f>
        <v/>
      </c>
    </row>
    <row r="166" spans="1:10" ht="27.6" x14ac:dyDescent="0.25">
      <c r="A166" s="56">
        <f>IF(ISBLANK('2.IFT par an hors viti'!A192),"",'2.IFT par an hors viti'!A192)</f>
        <v>0</v>
      </c>
      <c r="B166" s="56" t="str">
        <f>IF(ISBLANK('2.IFT par an hors viti'!B192),"",'2.IFT par an hors viti'!B192)</f>
        <v>Exploitation 17</v>
      </c>
      <c r="C166" s="56" t="str">
        <f>IF(ISBLANK('2.IFT par an hors viti'!C192),"",'2.IFT par an hors viti'!C192)</f>
        <v/>
      </c>
      <c r="D166" s="56" t="str">
        <f>IF(ISBLANK('2.IFT par an hors viti'!F192),"",'2.IFT par an hors viti'!F192)</f>
        <v/>
      </c>
      <c r="E166" s="56" t="str">
        <f>IF(ISBLANK('2.IFT par an hors viti'!H192),"",'2.IFT par an hors viti'!H192)</f>
        <v/>
      </c>
      <c r="F166" s="56" t="str">
        <f>IF(ISBLANK('2.IFT par an hors viti'!I192),"",'2.IFT par an hors viti'!I192)</f>
        <v/>
      </c>
      <c r="G166" s="56" t="str">
        <f>IF(ISBLANK('2.IFT par an hors viti'!J192),"",'2.IFT par an hors viti'!J192)</f>
        <v/>
      </c>
      <c r="H166" s="56" t="str">
        <f>IF(ISBLANK('2.IFT par an hors viti'!K192),"",'2.IFT par an hors viti'!K192)</f>
        <v/>
      </c>
      <c r="I166" s="56" t="str">
        <f>IF(ISBLANK('2.IFT par an hors viti'!L192),"",'2.IFT par an hors viti'!L192)</f>
        <v/>
      </c>
      <c r="J166" s="56" t="str">
        <f>IF(ISBLANK('2.IFT par an hors viti'!M192),"",'2.IFT par an hors viti'!M192)</f>
        <v/>
      </c>
    </row>
    <row r="167" spans="1:10" ht="27.6" x14ac:dyDescent="0.25">
      <c r="A167" s="56">
        <f>IF(ISBLANK('2.IFT par an hors viti'!A193),"",'2.IFT par an hors viti'!A193)</f>
        <v>0</v>
      </c>
      <c r="B167" s="56" t="str">
        <f>IF(ISBLANK('2.IFT par an hors viti'!B193),"",'2.IFT par an hors viti'!B193)</f>
        <v>Exploitation 17</v>
      </c>
      <c r="C167" s="56" t="str">
        <f>IF(ISBLANK('2.IFT par an hors viti'!C193),"",'2.IFT par an hors viti'!C193)</f>
        <v/>
      </c>
      <c r="D167" s="56" t="str">
        <f>IF(ISBLANK('2.IFT par an hors viti'!F193),"",'2.IFT par an hors viti'!F193)</f>
        <v/>
      </c>
      <c r="E167" s="56" t="str">
        <f>IF(ISBLANK('2.IFT par an hors viti'!H193),"",'2.IFT par an hors viti'!H193)</f>
        <v/>
      </c>
      <c r="F167" s="56" t="str">
        <f>IF(ISBLANK('2.IFT par an hors viti'!I193),"",'2.IFT par an hors viti'!I193)</f>
        <v/>
      </c>
      <c r="G167" s="56" t="str">
        <f>IF(ISBLANK('2.IFT par an hors viti'!J193),"",'2.IFT par an hors viti'!J193)</f>
        <v/>
      </c>
      <c r="H167" s="56" t="str">
        <f>IF(ISBLANK('2.IFT par an hors viti'!K193),"",'2.IFT par an hors viti'!K193)</f>
        <v/>
      </c>
      <c r="I167" s="56" t="str">
        <f>IF(ISBLANK('2.IFT par an hors viti'!L193),"",'2.IFT par an hors viti'!L193)</f>
        <v/>
      </c>
      <c r="J167" s="56" t="str">
        <f>IF(ISBLANK('2.IFT par an hors viti'!M193),"",'2.IFT par an hors viti'!M193)</f>
        <v/>
      </c>
    </row>
    <row r="168" spans="1:10" ht="27.6" x14ac:dyDescent="0.25">
      <c r="A168" s="56">
        <f>IF(ISBLANK('2.IFT par an hors viti'!A194),"",'2.IFT par an hors viti'!A194)</f>
        <v>0</v>
      </c>
      <c r="B168" s="56" t="str">
        <f>IF(ISBLANK('2.IFT par an hors viti'!B194),"",'2.IFT par an hors viti'!B194)</f>
        <v>Exploitation 17</v>
      </c>
      <c r="C168" s="56" t="str">
        <f>IF(ISBLANK('2.IFT par an hors viti'!C194),"",'2.IFT par an hors viti'!C194)</f>
        <v/>
      </c>
      <c r="D168" s="56" t="str">
        <f>IF(ISBLANK('2.IFT par an hors viti'!F194),"",'2.IFT par an hors viti'!F194)</f>
        <v/>
      </c>
      <c r="E168" s="56" t="str">
        <f>IF(ISBLANK('2.IFT par an hors viti'!H194),"",'2.IFT par an hors viti'!H194)</f>
        <v/>
      </c>
      <c r="F168" s="56" t="str">
        <f>IF(ISBLANK('2.IFT par an hors viti'!I194),"",'2.IFT par an hors viti'!I194)</f>
        <v/>
      </c>
      <c r="G168" s="56" t="str">
        <f>IF(ISBLANK('2.IFT par an hors viti'!J194),"",'2.IFT par an hors viti'!J194)</f>
        <v/>
      </c>
      <c r="H168" s="56" t="str">
        <f>IF(ISBLANK('2.IFT par an hors viti'!K194),"",'2.IFT par an hors viti'!K194)</f>
        <v/>
      </c>
      <c r="I168" s="56" t="str">
        <f>IF(ISBLANK('2.IFT par an hors viti'!L194),"",'2.IFT par an hors viti'!L194)</f>
        <v/>
      </c>
      <c r="J168" s="56" t="str">
        <f>IF(ISBLANK('2.IFT par an hors viti'!M194),"",'2.IFT par an hors viti'!M194)</f>
        <v/>
      </c>
    </row>
    <row r="169" spans="1:10" ht="27.6" x14ac:dyDescent="0.25">
      <c r="A169" s="56">
        <f>IF(ISBLANK('2.IFT par an hors viti'!A195),"",'2.IFT par an hors viti'!A195)</f>
        <v>0</v>
      </c>
      <c r="B169" s="56" t="str">
        <f>IF(ISBLANK('2.IFT par an hors viti'!B195),"",'2.IFT par an hors viti'!B195)</f>
        <v>Exploitation 17</v>
      </c>
      <c r="C169" s="56" t="str">
        <f>IF(ISBLANK('2.IFT par an hors viti'!C195),"",'2.IFT par an hors viti'!C195)</f>
        <v/>
      </c>
      <c r="D169" s="56" t="str">
        <f>IF(ISBLANK('2.IFT par an hors viti'!F195),"",'2.IFT par an hors viti'!F195)</f>
        <v/>
      </c>
      <c r="E169" s="56" t="str">
        <f>IF(ISBLANK('2.IFT par an hors viti'!H195),"",'2.IFT par an hors viti'!H195)</f>
        <v/>
      </c>
      <c r="F169" s="56" t="str">
        <f>IF(ISBLANK('2.IFT par an hors viti'!I195),"",'2.IFT par an hors viti'!I195)</f>
        <v/>
      </c>
      <c r="G169" s="56" t="str">
        <f>IF(ISBLANK('2.IFT par an hors viti'!J195),"",'2.IFT par an hors viti'!J195)</f>
        <v/>
      </c>
      <c r="H169" s="56" t="str">
        <f>IF(ISBLANK('2.IFT par an hors viti'!K195),"",'2.IFT par an hors viti'!K195)</f>
        <v/>
      </c>
      <c r="I169" s="56" t="str">
        <f>IF(ISBLANK('2.IFT par an hors viti'!L195),"",'2.IFT par an hors viti'!L195)</f>
        <v/>
      </c>
      <c r="J169" s="56" t="str">
        <f>IF(ISBLANK('2.IFT par an hors viti'!M195),"",'2.IFT par an hors viti'!M195)</f>
        <v/>
      </c>
    </row>
    <row r="170" spans="1:10" ht="27.6" x14ac:dyDescent="0.25">
      <c r="A170" s="56">
        <f>IF(ISBLANK('2.IFT par an hors viti'!A196),"",'2.IFT par an hors viti'!A196)</f>
        <v>0</v>
      </c>
      <c r="B170" s="56" t="str">
        <f>IF(ISBLANK('2.IFT par an hors viti'!B196),"",'2.IFT par an hors viti'!B196)</f>
        <v>Exploitation 17</v>
      </c>
      <c r="C170" s="56" t="str">
        <f>IF(ISBLANK('2.IFT par an hors viti'!C196),"",'2.IFT par an hors viti'!C196)</f>
        <v/>
      </c>
      <c r="D170" s="56" t="str">
        <f>IF(ISBLANK('2.IFT par an hors viti'!F196),"",'2.IFT par an hors viti'!F196)</f>
        <v/>
      </c>
      <c r="E170" s="56" t="str">
        <f>IF(ISBLANK('2.IFT par an hors viti'!H196),"",'2.IFT par an hors viti'!H196)</f>
        <v/>
      </c>
      <c r="F170" s="56" t="str">
        <f>IF(ISBLANK('2.IFT par an hors viti'!I196),"",'2.IFT par an hors viti'!I196)</f>
        <v/>
      </c>
      <c r="G170" s="56" t="str">
        <f>IF(ISBLANK('2.IFT par an hors viti'!J196),"",'2.IFT par an hors viti'!J196)</f>
        <v/>
      </c>
      <c r="H170" s="56" t="str">
        <f>IF(ISBLANK('2.IFT par an hors viti'!K196),"",'2.IFT par an hors viti'!K196)</f>
        <v/>
      </c>
      <c r="I170" s="56" t="str">
        <f>IF(ISBLANK('2.IFT par an hors viti'!L196),"",'2.IFT par an hors viti'!L196)</f>
        <v/>
      </c>
      <c r="J170" s="56" t="str">
        <f>IF(ISBLANK('2.IFT par an hors viti'!M196),"",'2.IFT par an hors viti'!M196)</f>
        <v/>
      </c>
    </row>
    <row r="171" spans="1:10" ht="27.6" x14ac:dyDescent="0.25">
      <c r="A171" s="56">
        <f>IF(ISBLANK('2.IFT par an hors viti'!A197),"",'2.IFT par an hors viti'!A197)</f>
        <v>0</v>
      </c>
      <c r="B171" s="56" t="str">
        <f>IF(ISBLANK('2.IFT par an hors viti'!B197),"",'2.IFT par an hors viti'!B197)</f>
        <v>Exploitation 17</v>
      </c>
      <c r="C171" s="56" t="str">
        <f>IF(ISBLANK('2.IFT par an hors viti'!C197),"",'2.IFT par an hors viti'!C197)</f>
        <v/>
      </c>
      <c r="D171" s="56" t="str">
        <f>IF(ISBLANK('2.IFT par an hors viti'!F197),"",'2.IFT par an hors viti'!F197)</f>
        <v/>
      </c>
      <c r="E171" s="56" t="str">
        <f>IF(ISBLANK('2.IFT par an hors viti'!H197),"",'2.IFT par an hors viti'!H197)</f>
        <v/>
      </c>
      <c r="F171" s="56" t="str">
        <f>IF(ISBLANK('2.IFT par an hors viti'!I197),"",'2.IFT par an hors viti'!I197)</f>
        <v/>
      </c>
      <c r="G171" s="56" t="str">
        <f>IF(ISBLANK('2.IFT par an hors viti'!J197),"",'2.IFT par an hors viti'!J197)</f>
        <v/>
      </c>
      <c r="H171" s="56" t="str">
        <f>IF(ISBLANK('2.IFT par an hors viti'!K197),"",'2.IFT par an hors viti'!K197)</f>
        <v/>
      </c>
      <c r="I171" s="56" t="str">
        <f>IF(ISBLANK('2.IFT par an hors viti'!L197),"",'2.IFT par an hors viti'!L197)</f>
        <v/>
      </c>
      <c r="J171" s="56" t="str">
        <f>IF(ISBLANK('2.IFT par an hors viti'!M197),"",'2.IFT par an hors viti'!M197)</f>
        <v/>
      </c>
    </row>
    <row r="172" spans="1:10" ht="27.6" x14ac:dyDescent="0.25">
      <c r="A172" s="56">
        <f>IF(ISBLANK('2.IFT par an hors viti'!A199),"",'2.IFT par an hors viti'!A199)</f>
        <v>0</v>
      </c>
      <c r="B172" s="56" t="str">
        <f>IF(ISBLANK('2.IFT par an hors viti'!B199),"",'2.IFT par an hors viti'!B199)</f>
        <v>Exploitation 18</v>
      </c>
      <c r="C172" s="56" t="str">
        <f>IF(ISBLANK('2.IFT par an hors viti'!C199),"",'2.IFT par an hors viti'!C199)</f>
        <v/>
      </c>
      <c r="D172" s="56" t="str">
        <f>IF(ISBLANK('2.IFT par an hors viti'!F199),"",'2.IFT par an hors viti'!F199)</f>
        <v/>
      </c>
      <c r="E172" s="56" t="str">
        <f>IF(ISBLANK('2.IFT par an hors viti'!H199),"",'2.IFT par an hors viti'!H199)</f>
        <v/>
      </c>
      <c r="F172" s="56" t="str">
        <f>IF(ISBLANK('2.IFT par an hors viti'!I199),"",'2.IFT par an hors viti'!I199)</f>
        <v/>
      </c>
      <c r="G172" s="56" t="str">
        <f>IF(ISBLANK('2.IFT par an hors viti'!J199),"",'2.IFT par an hors viti'!J199)</f>
        <v/>
      </c>
      <c r="H172" s="56" t="str">
        <f>IF(ISBLANK('2.IFT par an hors viti'!K199),"",'2.IFT par an hors viti'!K199)</f>
        <v/>
      </c>
      <c r="I172" s="56" t="str">
        <f>IF(ISBLANK('2.IFT par an hors viti'!L199),"",'2.IFT par an hors viti'!L199)</f>
        <v/>
      </c>
      <c r="J172" s="56" t="str">
        <f>IF(ISBLANK('2.IFT par an hors viti'!M199),"",'2.IFT par an hors viti'!M199)</f>
        <v/>
      </c>
    </row>
    <row r="173" spans="1:10" ht="27.6" x14ac:dyDescent="0.25">
      <c r="A173" s="56">
        <f>IF(ISBLANK('2.IFT par an hors viti'!A200),"",'2.IFT par an hors viti'!A200)</f>
        <v>0</v>
      </c>
      <c r="B173" s="56" t="str">
        <f>IF(ISBLANK('2.IFT par an hors viti'!B200),"",'2.IFT par an hors viti'!B200)</f>
        <v>Exploitation 18</v>
      </c>
      <c r="C173" s="56" t="str">
        <f>IF(ISBLANK('2.IFT par an hors viti'!C200),"",'2.IFT par an hors viti'!C200)</f>
        <v/>
      </c>
      <c r="D173" s="56" t="str">
        <f>IF(ISBLANK('2.IFT par an hors viti'!F200),"",'2.IFT par an hors viti'!F200)</f>
        <v/>
      </c>
      <c r="E173" s="56" t="str">
        <f>IF(ISBLANK('2.IFT par an hors viti'!H200),"",'2.IFT par an hors viti'!H200)</f>
        <v/>
      </c>
      <c r="F173" s="56" t="str">
        <f>IF(ISBLANK('2.IFT par an hors viti'!I200),"",'2.IFT par an hors viti'!I200)</f>
        <v/>
      </c>
      <c r="G173" s="56" t="str">
        <f>IF(ISBLANK('2.IFT par an hors viti'!J200),"",'2.IFT par an hors viti'!J200)</f>
        <v/>
      </c>
      <c r="H173" s="56" t="str">
        <f>IF(ISBLANK('2.IFT par an hors viti'!K200),"",'2.IFT par an hors viti'!K200)</f>
        <v/>
      </c>
      <c r="I173" s="56" t="str">
        <f>IF(ISBLANK('2.IFT par an hors viti'!L200),"",'2.IFT par an hors viti'!L200)</f>
        <v/>
      </c>
      <c r="J173" s="56" t="str">
        <f>IF(ISBLANK('2.IFT par an hors viti'!M200),"",'2.IFT par an hors viti'!M200)</f>
        <v/>
      </c>
    </row>
    <row r="174" spans="1:10" ht="27.6" x14ac:dyDescent="0.25">
      <c r="A174" s="56">
        <f>IF(ISBLANK('2.IFT par an hors viti'!A201),"",'2.IFT par an hors viti'!A201)</f>
        <v>0</v>
      </c>
      <c r="B174" s="56" t="str">
        <f>IF(ISBLANK('2.IFT par an hors viti'!B201),"",'2.IFT par an hors viti'!B201)</f>
        <v>Exploitation 18</v>
      </c>
      <c r="C174" s="56" t="str">
        <f>IF(ISBLANK('2.IFT par an hors viti'!C201),"",'2.IFT par an hors viti'!C201)</f>
        <v/>
      </c>
      <c r="D174" s="56" t="str">
        <f>IF(ISBLANK('2.IFT par an hors viti'!F201),"",'2.IFT par an hors viti'!F201)</f>
        <v/>
      </c>
      <c r="E174" s="56" t="str">
        <f>IF(ISBLANK('2.IFT par an hors viti'!H201),"",'2.IFT par an hors viti'!H201)</f>
        <v/>
      </c>
      <c r="F174" s="56" t="str">
        <f>IF(ISBLANK('2.IFT par an hors viti'!I201),"",'2.IFT par an hors viti'!I201)</f>
        <v/>
      </c>
      <c r="G174" s="56" t="str">
        <f>IF(ISBLANK('2.IFT par an hors viti'!J201),"",'2.IFT par an hors viti'!J201)</f>
        <v/>
      </c>
      <c r="H174" s="56" t="str">
        <f>IF(ISBLANK('2.IFT par an hors viti'!K201),"",'2.IFT par an hors viti'!K201)</f>
        <v/>
      </c>
      <c r="I174" s="56" t="str">
        <f>IF(ISBLANK('2.IFT par an hors viti'!L201),"",'2.IFT par an hors viti'!L201)</f>
        <v/>
      </c>
      <c r="J174" s="56" t="str">
        <f>IF(ISBLANK('2.IFT par an hors viti'!M201),"",'2.IFT par an hors viti'!M201)</f>
        <v/>
      </c>
    </row>
    <row r="175" spans="1:10" ht="27.6" x14ac:dyDescent="0.25">
      <c r="A175" s="56">
        <f>IF(ISBLANK('2.IFT par an hors viti'!A202),"",'2.IFT par an hors viti'!A202)</f>
        <v>0</v>
      </c>
      <c r="B175" s="56" t="str">
        <f>IF(ISBLANK('2.IFT par an hors viti'!B202),"",'2.IFT par an hors viti'!B202)</f>
        <v>Exploitation 18</v>
      </c>
      <c r="C175" s="56" t="str">
        <f>IF(ISBLANK('2.IFT par an hors viti'!C202),"",'2.IFT par an hors viti'!C202)</f>
        <v/>
      </c>
      <c r="D175" s="56" t="str">
        <f>IF(ISBLANK('2.IFT par an hors viti'!F202),"",'2.IFT par an hors viti'!F202)</f>
        <v/>
      </c>
      <c r="E175" s="56" t="str">
        <f>IF(ISBLANK('2.IFT par an hors viti'!H202),"",'2.IFT par an hors viti'!H202)</f>
        <v/>
      </c>
      <c r="F175" s="56" t="str">
        <f>IF(ISBLANK('2.IFT par an hors viti'!I202),"",'2.IFT par an hors viti'!I202)</f>
        <v/>
      </c>
      <c r="G175" s="56" t="str">
        <f>IF(ISBLANK('2.IFT par an hors viti'!J202),"",'2.IFT par an hors viti'!J202)</f>
        <v/>
      </c>
      <c r="H175" s="56" t="str">
        <f>IF(ISBLANK('2.IFT par an hors viti'!K202),"",'2.IFT par an hors viti'!K202)</f>
        <v/>
      </c>
      <c r="I175" s="56" t="str">
        <f>IF(ISBLANK('2.IFT par an hors viti'!L202),"",'2.IFT par an hors viti'!L202)</f>
        <v/>
      </c>
      <c r="J175" s="56" t="str">
        <f>IF(ISBLANK('2.IFT par an hors viti'!M202),"",'2.IFT par an hors viti'!M202)</f>
        <v/>
      </c>
    </row>
    <row r="176" spans="1:10" ht="27.6" x14ac:dyDescent="0.25">
      <c r="A176" s="56">
        <f>IF(ISBLANK('2.IFT par an hors viti'!A203),"",'2.IFT par an hors viti'!A203)</f>
        <v>0</v>
      </c>
      <c r="B176" s="56" t="str">
        <f>IF(ISBLANK('2.IFT par an hors viti'!B203),"",'2.IFT par an hors viti'!B203)</f>
        <v>Exploitation 18</v>
      </c>
      <c r="C176" s="56" t="str">
        <f>IF(ISBLANK('2.IFT par an hors viti'!C203),"",'2.IFT par an hors viti'!C203)</f>
        <v/>
      </c>
      <c r="D176" s="56" t="str">
        <f>IF(ISBLANK('2.IFT par an hors viti'!F203),"",'2.IFT par an hors viti'!F203)</f>
        <v/>
      </c>
      <c r="E176" s="56" t="str">
        <f>IF(ISBLANK('2.IFT par an hors viti'!H203),"",'2.IFT par an hors viti'!H203)</f>
        <v/>
      </c>
      <c r="F176" s="56" t="str">
        <f>IF(ISBLANK('2.IFT par an hors viti'!I203),"",'2.IFT par an hors viti'!I203)</f>
        <v/>
      </c>
      <c r="G176" s="56" t="str">
        <f>IF(ISBLANK('2.IFT par an hors viti'!J203),"",'2.IFT par an hors viti'!J203)</f>
        <v/>
      </c>
      <c r="H176" s="56" t="str">
        <f>IF(ISBLANK('2.IFT par an hors viti'!K203),"",'2.IFT par an hors viti'!K203)</f>
        <v/>
      </c>
      <c r="I176" s="56" t="str">
        <f>IF(ISBLANK('2.IFT par an hors viti'!L203),"",'2.IFT par an hors viti'!L203)</f>
        <v/>
      </c>
      <c r="J176" s="56" t="str">
        <f>IF(ISBLANK('2.IFT par an hors viti'!M203),"",'2.IFT par an hors viti'!M203)</f>
        <v/>
      </c>
    </row>
    <row r="177" spans="1:10" ht="27.6" x14ac:dyDescent="0.25">
      <c r="A177" s="56">
        <f>IF(ISBLANK('2.IFT par an hors viti'!A204),"",'2.IFT par an hors viti'!A204)</f>
        <v>0</v>
      </c>
      <c r="B177" s="56" t="str">
        <f>IF(ISBLANK('2.IFT par an hors viti'!B204),"",'2.IFT par an hors viti'!B204)</f>
        <v>Exploitation 18</v>
      </c>
      <c r="C177" s="56" t="str">
        <f>IF(ISBLANK('2.IFT par an hors viti'!C204),"",'2.IFT par an hors viti'!C204)</f>
        <v/>
      </c>
      <c r="D177" s="56" t="str">
        <f>IF(ISBLANK('2.IFT par an hors viti'!F204),"",'2.IFT par an hors viti'!F204)</f>
        <v/>
      </c>
      <c r="E177" s="56" t="str">
        <f>IF(ISBLANK('2.IFT par an hors viti'!H204),"",'2.IFT par an hors viti'!H204)</f>
        <v/>
      </c>
      <c r="F177" s="56" t="str">
        <f>IF(ISBLANK('2.IFT par an hors viti'!I204),"",'2.IFT par an hors viti'!I204)</f>
        <v/>
      </c>
      <c r="G177" s="56" t="str">
        <f>IF(ISBLANK('2.IFT par an hors viti'!J204),"",'2.IFT par an hors viti'!J204)</f>
        <v/>
      </c>
      <c r="H177" s="56" t="str">
        <f>IF(ISBLANK('2.IFT par an hors viti'!K204),"",'2.IFT par an hors viti'!K204)</f>
        <v/>
      </c>
      <c r="I177" s="56" t="str">
        <f>IF(ISBLANK('2.IFT par an hors viti'!L204),"",'2.IFT par an hors viti'!L204)</f>
        <v/>
      </c>
      <c r="J177" s="56" t="str">
        <f>IF(ISBLANK('2.IFT par an hors viti'!M204),"",'2.IFT par an hors viti'!M204)</f>
        <v/>
      </c>
    </row>
    <row r="178" spans="1:10" ht="27.6" x14ac:dyDescent="0.25">
      <c r="A178" s="56">
        <f>IF(ISBLANK('2.IFT par an hors viti'!A205),"",'2.IFT par an hors viti'!A205)</f>
        <v>0</v>
      </c>
      <c r="B178" s="56" t="str">
        <f>IF(ISBLANK('2.IFT par an hors viti'!B205),"",'2.IFT par an hors viti'!B205)</f>
        <v>Exploitation 18</v>
      </c>
      <c r="C178" s="56" t="str">
        <f>IF(ISBLANK('2.IFT par an hors viti'!C205),"",'2.IFT par an hors viti'!C205)</f>
        <v/>
      </c>
      <c r="D178" s="56" t="str">
        <f>IF(ISBLANK('2.IFT par an hors viti'!F205),"",'2.IFT par an hors viti'!F205)</f>
        <v/>
      </c>
      <c r="E178" s="56" t="str">
        <f>IF(ISBLANK('2.IFT par an hors viti'!H205),"",'2.IFT par an hors viti'!H205)</f>
        <v/>
      </c>
      <c r="F178" s="56" t="str">
        <f>IF(ISBLANK('2.IFT par an hors viti'!I205),"",'2.IFT par an hors viti'!I205)</f>
        <v/>
      </c>
      <c r="G178" s="56" t="str">
        <f>IF(ISBLANK('2.IFT par an hors viti'!J205),"",'2.IFT par an hors viti'!J205)</f>
        <v/>
      </c>
      <c r="H178" s="56" t="str">
        <f>IF(ISBLANK('2.IFT par an hors viti'!K205),"",'2.IFT par an hors viti'!K205)</f>
        <v/>
      </c>
      <c r="I178" s="56" t="str">
        <f>IF(ISBLANK('2.IFT par an hors viti'!L205),"",'2.IFT par an hors viti'!L205)</f>
        <v/>
      </c>
      <c r="J178" s="56" t="str">
        <f>IF(ISBLANK('2.IFT par an hors viti'!M205),"",'2.IFT par an hors viti'!M205)</f>
        <v/>
      </c>
    </row>
    <row r="179" spans="1:10" ht="27.6" x14ac:dyDescent="0.25">
      <c r="A179" s="56">
        <f>IF(ISBLANK('2.IFT par an hors viti'!A206),"",'2.IFT par an hors viti'!A206)</f>
        <v>0</v>
      </c>
      <c r="B179" s="56" t="str">
        <f>IF(ISBLANK('2.IFT par an hors viti'!B206),"",'2.IFT par an hors viti'!B206)</f>
        <v>Exploitation 18</v>
      </c>
      <c r="C179" s="56" t="str">
        <f>IF(ISBLANK('2.IFT par an hors viti'!C206),"",'2.IFT par an hors viti'!C206)</f>
        <v/>
      </c>
      <c r="D179" s="56" t="str">
        <f>IF(ISBLANK('2.IFT par an hors viti'!F206),"",'2.IFT par an hors viti'!F206)</f>
        <v/>
      </c>
      <c r="E179" s="56" t="str">
        <f>IF(ISBLANK('2.IFT par an hors viti'!H206),"",'2.IFT par an hors viti'!H206)</f>
        <v/>
      </c>
      <c r="F179" s="56" t="str">
        <f>IF(ISBLANK('2.IFT par an hors viti'!I206),"",'2.IFT par an hors viti'!I206)</f>
        <v/>
      </c>
      <c r="G179" s="56" t="str">
        <f>IF(ISBLANK('2.IFT par an hors viti'!J206),"",'2.IFT par an hors viti'!J206)</f>
        <v/>
      </c>
      <c r="H179" s="56" t="str">
        <f>IF(ISBLANK('2.IFT par an hors viti'!K206),"",'2.IFT par an hors viti'!K206)</f>
        <v/>
      </c>
      <c r="I179" s="56" t="str">
        <f>IF(ISBLANK('2.IFT par an hors viti'!L206),"",'2.IFT par an hors viti'!L206)</f>
        <v/>
      </c>
      <c r="J179" s="56" t="str">
        <f>IF(ISBLANK('2.IFT par an hors viti'!M206),"",'2.IFT par an hors viti'!M206)</f>
        <v/>
      </c>
    </row>
    <row r="180" spans="1:10" ht="27.6" x14ac:dyDescent="0.25">
      <c r="A180" s="56">
        <f>IF(ISBLANK('2.IFT par an hors viti'!A207),"",'2.IFT par an hors viti'!A207)</f>
        <v>0</v>
      </c>
      <c r="B180" s="56" t="str">
        <f>IF(ISBLANK('2.IFT par an hors viti'!B207),"",'2.IFT par an hors viti'!B207)</f>
        <v>Exploitation 18</v>
      </c>
      <c r="C180" s="56" t="str">
        <f>IF(ISBLANK('2.IFT par an hors viti'!C207),"",'2.IFT par an hors viti'!C207)</f>
        <v/>
      </c>
      <c r="D180" s="56" t="str">
        <f>IF(ISBLANK('2.IFT par an hors viti'!F207),"",'2.IFT par an hors viti'!F207)</f>
        <v/>
      </c>
      <c r="E180" s="56" t="str">
        <f>IF(ISBLANK('2.IFT par an hors viti'!H207),"",'2.IFT par an hors viti'!H207)</f>
        <v/>
      </c>
      <c r="F180" s="56" t="str">
        <f>IF(ISBLANK('2.IFT par an hors viti'!I207),"",'2.IFT par an hors viti'!I207)</f>
        <v/>
      </c>
      <c r="G180" s="56" t="str">
        <f>IF(ISBLANK('2.IFT par an hors viti'!J207),"",'2.IFT par an hors viti'!J207)</f>
        <v/>
      </c>
      <c r="H180" s="56" t="str">
        <f>IF(ISBLANK('2.IFT par an hors viti'!K207),"",'2.IFT par an hors viti'!K207)</f>
        <v/>
      </c>
      <c r="I180" s="56" t="str">
        <f>IF(ISBLANK('2.IFT par an hors viti'!L207),"",'2.IFT par an hors viti'!L207)</f>
        <v/>
      </c>
      <c r="J180" s="56" t="str">
        <f>IF(ISBLANK('2.IFT par an hors viti'!M207),"",'2.IFT par an hors viti'!M207)</f>
        <v/>
      </c>
    </row>
    <row r="181" spans="1:10" ht="27.6" x14ac:dyDescent="0.25">
      <c r="A181" s="56">
        <f>IF(ISBLANK('2.IFT par an hors viti'!A208),"",'2.IFT par an hors viti'!A208)</f>
        <v>0</v>
      </c>
      <c r="B181" s="56" t="str">
        <f>IF(ISBLANK('2.IFT par an hors viti'!B208),"",'2.IFT par an hors viti'!B208)</f>
        <v>Exploitation 18</v>
      </c>
      <c r="C181" s="56" t="str">
        <f>IF(ISBLANK('2.IFT par an hors viti'!C208),"",'2.IFT par an hors viti'!C208)</f>
        <v/>
      </c>
      <c r="D181" s="56" t="str">
        <f>IF(ISBLANK('2.IFT par an hors viti'!F208),"",'2.IFT par an hors viti'!F208)</f>
        <v/>
      </c>
      <c r="E181" s="56" t="str">
        <f>IF(ISBLANK('2.IFT par an hors viti'!H208),"",'2.IFT par an hors viti'!H208)</f>
        <v/>
      </c>
      <c r="F181" s="56" t="str">
        <f>IF(ISBLANK('2.IFT par an hors viti'!I208),"",'2.IFT par an hors viti'!I208)</f>
        <v/>
      </c>
      <c r="G181" s="56" t="str">
        <f>IF(ISBLANK('2.IFT par an hors viti'!J208),"",'2.IFT par an hors viti'!J208)</f>
        <v/>
      </c>
      <c r="H181" s="56" t="str">
        <f>IF(ISBLANK('2.IFT par an hors viti'!K208),"",'2.IFT par an hors viti'!K208)</f>
        <v/>
      </c>
      <c r="I181" s="56" t="str">
        <f>IF(ISBLANK('2.IFT par an hors viti'!L208),"",'2.IFT par an hors viti'!L208)</f>
        <v/>
      </c>
      <c r="J181" s="56" t="str">
        <f>IF(ISBLANK('2.IFT par an hors viti'!M208),"",'2.IFT par an hors viti'!M208)</f>
        <v/>
      </c>
    </row>
    <row r="182" spans="1:10" ht="27.6" x14ac:dyDescent="0.25">
      <c r="A182" s="56">
        <f>IF(ISBLANK('2.IFT par an hors viti'!A210),"",'2.IFT par an hors viti'!A210)</f>
        <v>0</v>
      </c>
      <c r="B182" s="56" t="str">
        <f>IF(ISBLANK('2.IFT par an hors viti'!B210),"",'2.IFT par an hors viti'!B210)</f>
        <v>Exploitation 19</v>
      </c>
      <c r="C182" s="56" t="str">
        <f>IF(ISBLANK('2.IFT par an hors viti'!C210),"",'2.IFT par an hors viti'!C210)</f>
        <v/>
      </c>
      <c r="D182" s="56" t="str">
        <f>IF(ISBLANK('2.IFT par an hors viti'!F210),"",'2.IFT par an hors viti'!F210)</f>
        <v/>
      </c>
      <c r="E182" s="56" t="str">
        <f>IF(ISBLANK('2.IFT par an hors viti'!H210),"",'2.IFT par an hors viti'!H210)</f>
        <v/>
      </c>
      <c r="F182" s="56" t="str">
        <f>IF(ISBLANK('2.IFT par an hors viti'!I210),"",'2.IFT par an hors viti'!I210)</f>
        <v/>
      </c>
      <c r="G182" s="56" t="str">
        <f>IF(ISBLANK('2.IFT par an hors viti'!J210),"",'2.IFT par an hors viti'!J210)</f>
        <v/>
      </c>
      <c r="H182" s="56" t="str">
        <f>IF(ISBLANK('2.IFT par an hors viti'!K210),"",'2.IFT par an hors viti'!K210)</f>
        <v/>
      </c>
      <c r="I182" s="56" t="str">
        <f>IF(ISBLANK('2.IFT par an hors viti'!L210),"",'2.IFT par an hors viti'!L210)</f>
        <v/>
      </c>
      <c r="J182" s="56" t="str">
        <f>IF(ISBLANK('2.IFT par an hors viti'!M210),"",'2.IFT par an hors viti'!M210)</f>
        <v/>
      </c>
    </row>
    <row r="183" spans="1:10" ht="27.6" x14ac:dyDescent="0.25">
      <c r="A183" s="56">
        <f>IF(ISBLANK('2.IFT par an hors viti'!A211),"",'2.IFT par an hors viti'!A211)</f>
        <v>0</v>
      </c>
      <c r="B183" s="56" t="str">
        <f>IF(ISBLANK('2.IFT par an hors viti'!B211),"",'2.IFT par an hors viti'!B211)</f>
        <v>Exploitation 19</v>
      </c>
      <c r="C183" s="56" t="str">
        <f>IF(ISBLANK('2.IFT par an hors viti'!C211),"",'2.IFT par an hors viti'!C211)</f>
        <v/>
      </c>
      <c r="D183" s="56" t="str">
        <f>IF(ISBLANK('2.IFT par an hors viti'!F211),"",'2.IFT par an hors viti'!F211)</f>
        <v/>
      </c>
      <c r="E183" s="56" t="str">
        <f>IF(ISBLANK('2.IFT par an hors viti'!H211),"",'2.IFT par an hors viti'!H211)</f>
        <v/>
      </c>
      <c r="F183" s="56" t="str">
        <f>IF(ISBLANK('2.IFT par an hors viti'!I211),"",'2.IFT par an hors viti'!I211)</f>
        <v/>
      </c>
      <c r="G183" s="56" t="str">
        <f>IF(ISBLANK('2.IFT par an hors viti'!J211),"",'2.IFT par an hors viti'!J211)</f>
        <v/>
      </c>
      <c r="H183" s="56" t="str">
        <f>IF(ISBLANK('2.IFT par an hors viti'!K211),"",'2.IFT par an hors viti'!K211)</f>
        <v/>
      </c>
      <c r="I183" s="56" t="str">
        <f>IF(ISBLANK('2.IFT par an hors viti'!L211),"",'2.IFT par an hors viti'!L211)</f>
        <v/>
      </c>
      <c r="J183" s="56" t="str">
        <f>IF(ISBLANK('2.IFT par an hors viti'!M211),"",'2.IFT par an hors viti'!M211)</f>
        <v/>
      </c>
    </row>
    <row r="184" spans="1:10" ht="27.6" x14ac:dyDescent="0.25">
      <c r="A184" s="56">
        <f>IF(ISBLANK('2.IFT par an hors viti'!A212),"",'2.IFT par an hors viti'!A212)</f>
        <v>0</v>
      </c>
      <c r="B184" s="56" t="str">
        <f>IF(ISBLANK('2.IFT par an hors viti'!B212),"",'2.IFT par an hors viti'!B212)</f>
        <v>Exploitation 19</v>
      </c>
      <c r="C184" s="56" t="str">
        <f>IF(ISBLANK('2.IFT par an hors viti'!C212),"",'2.IFT par an hors viti'!C212)</f>
        <v/>
      </c>
      <c r="D184" s="56" t="str">
        <f>IF(ISBLANK('2.IFT par an hors viti'!F212),"",'2.IFT par an hors viti'!F212)</f>
        <v/>
      </c>
      <c r="E184" s="56" t="str">
        <f>IF(ISBLANK('2.IFT par an hors viti'!H212),"",'2.IFT par an hors viti'!H212)</f>
        <v/>
      </c>
      <c r="F184" s="56" t="str">
        <f>IF(ISBLANK('2.IFT par an hors viti'!I212),"",'2.IFT par an hors viti'!I212)</f>
        <v/>
      </c>
      <c r="G184" s="56" t="str">
        <f>IF(ISBLANK('2.IFT par an hors viti'!J212),"",'2.IFT par an hors viti'!J212)</f>
        <v/>
      </c>
      <c r="H184" s="56" t="str">
        <f>IF(ISBLANK('2.IFT par an hors viti'!K212),"",'2.IFT par an hors viti'!K212)</f>
        <v/>
      </c>
      <c r="I184" s="56" t="str">
        <f>IF(ISBLANK('2.IFT par an hors viti'!L212),"",'2.IFT par an hors viti'!L212)</f>
        <v/>
      </c>
      <c r="J184" s="56" t="str">
        <f>IF(ISBLANK('2.IFT par an hors viti'!M212),"",'2.IFT par an hors viti'!M212)</f>
        <v/>
      </c>
    </row>
    <row r="185" spans="1:10" ht="27.6" x14ac:dyDescent="0.25">
      <c r="A185" s="56">
        <f>IF(ISBLANK('2.IFT par an hors viti'!A213),"",'2.IFT par an hors viti'!A213)</f>
        <v>0</v>
      </c>
      <c r="B185" s="56" t="str">
        <f>IF(ISBLANK('2.IFT par an hors viti'!B213),"",'2.IFT par an hors viti'!B213)</f>
        <v>Exploitation 19</v>
      </c>
      <c r="C185" s="56" t="str">
        <f>IF(ISBLANK('2.IFT par an hors viti'!C213),"",'2.IFT par an hors viti'!C213)</f>
        <v/>
      </c>
      <c r="D185" s="56" t="str">
        <f>IF(ISBLANK('2.IFT par an hors viti'!F213),"",'2.IFT par an hors viti'!F213)</f>
        <v/>
      </c>
      <c r="E185" s="56" t="str">
        <f>IF(ISBLANK('2.IFT par an hors viti'!H213),"",'2.IFT par an hors viti'!H213)</f>
        <v/>
      </c>
      <c r="F185" s="56" t="str">
        <f>IF(ISBLANK('2.IFT par an hors viti'!I213),"",'2.IFT par an hors viti'!I213)</f>
        <v/>
      </c>
      <c r="G185" s="56" t="str">
        <f>IF(ISBLANK('2.IFT par an hors viti'!J213),"",'2.IFT par an hors viti'!J213)</f>
        <v/>
      </c>
      <c r="H185" s="56" t="str">
        <f>IF(ISBLANK('2.IFT par an hors viti'!K213),"",'2.IFT par an hors viti'!K213)</f>
        <v/>
      </c>
      <c r="I185" s="56" t="str">
        <f>IF(ISBLANK('2.IFT par an hors viti'!L213),"",'2.IFT par an hors viti'!L213)</f>
        <v/>
      </c>
      <c r="J185" s="56" t="str">
        <f>IF(ISBLANK('2.IFT par an hors viti'!M213),"",'2.IFT par an hors viti'!M213)</f>
        <v/>
      </c>
    </row>
    <row r="186" spans="1:10" ht="27.6" x14ac:dyDescent="0.25">
      <c r="A186" s="56">
        <f>IF(ISBLANK('2.IFT par an hors viti'!A214),"",'2.IFT par an hors viti'!A214)</f>
        <v>0</v>
      </c>
      <c r="B186" s="56" t="str">
        <f>IF(ISBLANK('2.IFT par an hors viti'!B214),"",'2.IFT par an hors viti'!B214)</f>
        <v>Exploitation 19</v>
      </c>
      <c r="C186" s="56" t="str">
        <f>IF(ISBLANK('2.IFT par an hors viti'!C214),"",'2.IFT par an hors viti'!C214)</f>
        <v/>
      </c>
      <c r="D186" s="56" t="str">
        <f>IF(ISBLANK('2.IFT par an hors viti'!F214),"",'2.IFT par an hors viti'!F214)</f>
        <v/>
      </c>
      <c r="E186" s="56" t="str">
        <f>IF(ISBLANK('2.IFT par an hors viti'!H214),"",'2.IFT par an hors viti'!H214)</f>
        <v/>
      </c>
      <c r="F186" s="56" t="str">
        <f>IF(ISBLANK('2.IFT par an hors viti'!I214),"",'2.IFT par an hors viti'!I214)</f>
        <v/>
      </c>
      <c r="G186" s="56" t="str">
        <f>IF(ISBLANK('2.IFT par an hors viti'!J214),"",'2.IFT par an hors viti'!J214)</f>
        <v/>
      </c>
      <c r="H186" s="56" t="str">
        <f>IF(ISBLANK('2.IFT par an hors viti'!K214),"",'2.IFT par an hors viti'!K214)</f>
        <v/>
      </c>
      <c r="I186" s="56" t="str">
        <f>IF(ISBLANK('2.IFT par an hors viti'!L214),"",'2.IFT par an hors viti'!L214)</f>
        <v/>
      </c>
      <c r="J186" s="56" t="str">
        <f>IF(ISBLANK('2.IFT par an hors viti'!M214),"",'2.IFT par an hors viti'!M214)</f>
        <v/>
      </c>
    </row>
    <row r="187" spans="1:10" ht="27.6" x14ac:dyDescent="0.25">
      <c r="A187" s="56">
        <f>IF(ISBLANK('2.IFT par an hors viti'!A215),"",'2.IFT par an hors viti'!A215)</f>
        <v>0</v>
      </c>
      <c r="B187" s="56" t="str">
        <f>IF(ISBLANK('2.IFT par an hors viti'!B215),"",'2.IFT par an hors viti'!B215)</f>
        <v>Exploitation 19</v>
      </c>
      <c r="C187" s="56" t="str">
        <f>IF(ISBLANK('2.IFT par an hors viti'!C215),"",'2.IFT par an hors viti'!C215)</f>
        <v/>
      </c>
      <c r="D187" s="56" t="str">
        <f>IF(ISBLANK('2.IFT par an hors viti'!F215),"",'2.IFT par an hors viti'!F215)</f>
        <v/>
      </c>
      <c r="E187" s="56" t="str">
        <f>IF(ISBLANK('2.IFT par an hors viti'!H215),"",'2.IFT par an hors viti'!H215)</f>
        <v/>
      </c>
      <c r="F187" s="56" t="str">
        <f>IF(ISBLANK('2.IFT par an hors viti'!I215),"",'2.IFT par an hors viti'!I215)</f>
        <v/>
      </c>
      <c r="G187" s="56" t="str">
        <f>IF(ISBLANK('2.IFT par an hors viti'!J215),"",'2.IFT par an hors viti'!J215)</f>
        <v/>
      </c>
      <c r="H187" s="56" t="str">
        <f>IF(ISBLANK('2.IFT par an hors viti'!K215),"",'2.IFT par an hors viti'!K215)</f>
        <v/>
      </c>
      <c r="I187" s="56" t="str">
        <f>IF(ISBLANK('2.IFT par an hors viti'!L215),"",'2.IFT par an hors viti'!L215)</f>
        <v/>
      </c>
      <c r="J187" s="56" t="str">
        <f>IF(ISBLANK('2.IFT par an hors viti'!M215),"",'2.IFT par an hors viti'!M215)</f>
        <v/>
      </c>
    </row>
    <row r="188" spans="1:10" ht="27.6" x14ac:dyDescent="0.25">
      <c r="A188" s="56">
        <f>IF(ISBLANK('2.IFT par an hors viti'!A216),"",'2.IFT par an hors viti'!A216)</f>
        <v>0</v>
      </c>
      <c r="B188" s="56" t="str">
        <f>IF(ISBLANK('2.IFT par an hors viti'!B216),"",'2.IFT par an hors viti'!B216)</f>
        <v>Exploitation 19</v>
      </c>
      <c r="C188" s="56" t="str">
        <f>IF(ISBLANK('2.IFT par an hors viti'!C216),"",'2.IFT par an hors viti'!C216)</f>
        <v/>
      </c>
      <c r="D188" s="56" t="str">
        <f>IF(ISBLANK('2.IFT par an hors viti'!F216),"",'2.IFT par an hors viti'!F216)</f>
        <v/>
      </c>
      <c r="E188" s="56" t="str">
        <f>IF(ISBLANK('2.IFT par an hors viti'!H216),"",'2.IFT par an hors viti'!H216)</f>
        <v/>
      </c>
      <c r="F188" s="56" t="str">
        <f>IF(ISBLANK('2.IFT par an hors viti'!I216),"",'2.IFT par an hors viti'!I216)</f>
        <v/>
      </c>
      <c r="G188" s="56" t="str">
        <f>IF(ISBLANK('2.IFT par an hors viti'!J216),"",'2.IFT par an hors viti'!J216)</f>
        <v/>
      </c>
      <c r="H188" s="56" t="str">
        <f>IF(ISBLANK('2.IFT par an hors viti'!K216),"",'2.IFT par an hors viti'!K216)</f>
        <v/>
      </c>
      <c r="I188" s="56" t="str">
        <f>IF(ISBLANK('2.IFT par an hors viti'!L216),"",'2.IFT par an hors viti'!L216)</f>
        <v/>
      </c>
      <c r="J188" s="56" t="str">
        <f>IF(ISBLANK('2.IFT par an hors viti'!M216),"",'2.IFT par an hors viti'!M216)</f>
        <v/>
      </c>
    </row>
    <row r="189" spans="1:10" ht="27.6" x14ac:dyDescent="0.25">
      <c r="A189" s="56">
        <f>IF(ISBLANK('2.IFT par an hors viti'!A217),"",'2.IFT par an hors viti'!A217)</f>
        <v>0</v>
      </c>
      <c r="B189" s="56" t="str">
        <f>IF(ISBLANK('2.IFT par an hors viti'!B217),"",'2.IFT par an hors viti'!B217)</f>
        <v>Exploitation 19</v>
      </c>
      <c r="C189" s="56" t="str">
        <f>IF(ISBLANK('2.IFT par an hors viti'!C217),"",'2.IFT par an hors viti'!C217)</f>
        <v/>
      </c>
      <c r="D189" s="56" t="str">
        <f>IF(ISBLANK('2.IFT par an hors viti'!F217),"",'2.IFT par an hors viti'!F217)</f>
        <v/>
      </c>
      <c r="E189" s="56" t="str">
        <f>IF(ISBLANK('2.IFT par an hors viti'!H217),"",'2.IFT par an hors viti'!H217)</f>
        <v/>
      </c>
      <c r="F189" s="56" t="str">
        <f>IF(ISBLANK('2.IFT par an hors viti'!I217),"",'2.IFT par an hors viti'!I217)</f>
        <v/>
      </c>
      <c r="G189" s="56" t="str">
        <f>IF(ISBLANK('2.IFT par an hors viti'!J217),"",'2.IFT par an hors viti'!J217)</f>
        <v/>
      </c>
      <c r="H189" s="56" t="str">
        <f>IF(ISBLANK('2.IFT par an hors viti'!K217),"",'2.IFT par an hors viti'!K217)</f>
        <v/>
      </c>
      <c r="I189" s="56" t="str">
        <f>IF(ISBLANK('2.IFT par an hors viti'!L217),"",'2.IFT par an hors viti'!L217)</f>
        <v/>
      </c>
      <c r="J189" s="56" t="str">
        <f>IF(ISBLANK('2.IFT par an hors viti'!M217),"",'2.IFT par an hors viti'!M217)</f>
        <v/>
      </c>
    </row>
    <row r="190" spans="1:10" ht="27.6" x14ac:dyDescent="0.25">
      <c r="A190" s="56">
        <f>IF(ISBLANK('2.IFT par an hors viti'!A218),"",'2.IFT par an hors viti'!A218)</f>
        <v>0</v>
      </c>
      <c r="B190" s="56" t="str">
        <f>IF(ISBLANK('2.IFT par an hors viti'!B218),"",'2.IFT par an hors viti'!B218)</f>
        <v>Exploitation 19</v>
      </c>
      <c r="C190" s="56" t="str">
        <f>IF(ISBLANK('2.IFT par an hors viti'!C218),"",'2.IFT par an hors viti'!C218)</f>
        <v/>
      </c>
      <c r="D190" s="56" t="str">
        <f>IF(ISBLANK('2.IFT par an hors viti'!F218),"",'2.IFT par an hors viti'!F218)</f>
        <v/>
      </c>
      <c r="E190" s="56" t="str">
        <f>IF(ISBLANK('2.IFT par an hors viti'!H218),"",'2.IFT par an hors viti'!H218)</f>
        <v/>
      </c>
      <c r="F190" s="56" t="str">
        <f>IF(ISBLANK('2.IFT par an hors viti'!I218),"",'2.IFT par an hors viti'!I218)</f>
        <v/>
      </c>
      <c r="G190" s="56" t="str">
        <f>IF(ISBLANK('2.IFT par an hors viti'!J218),"",'2.IFT par an hors viti'!J218)</f>
        <v/>
      </c>
      <c r="H190" s="56" t="str">
        <f>IF(ISBLANK('2.IFT par an hors viti'!K218),"",'2.IFT par an hors viti'!K218)</f>
        <v/>
      </c>
      <c r="I190" s="56" t="str">
        <f>IF(ISBLANK('2.IFT par an hors viti'!L218),"",'2.IFT par an hors viti'!L218)</f>
        <v/>
      </c>
      <c r="J190" s="56" t="str">
        <f>IF(ISBLANK('2.IFT par an hors viti'!M218),"",'2.IFT par an hors viti'!M218)</f>
        <v/>
      </c>
    </row>
    <row r="191" spans="1:10" ht="27.6" x14ac:dyDescent="0.25">
      <c r="A191" s="56">
        <f>IF(ISBLANK('2.IFT par an hors viti'!A219),"",'2.IFT par an hors viti'!A219)</f>
        <v>0</v>
      </c>
      <c r="B191" s="56" t="str">
        <f>IF(ISBLANK('2.IFT par an hors viti'!B219),"",'2.IFT par an hors viti'!B219)</f>
        <v>Exploitation 19</v>
      </c>
      <c r="C191" s="56" t="str">
        <f>IF(ISBLANK('2.IFT par an hors viti'!C219),"",'2.IFT par an hors viti'!C219)</f>
        <v/>
      </c>
      <c r="D191" s="56" t="str">
        <f>IF(ISBLANK('2.IFT par an hors viti'!F219),"",'2.IFT par an hors viti'!F219)</f>
        <v/>
      </c>
      <c r="E191" s="56" t="str">
        <f>IF(ISBLANK('2.IFT par an hors viti'!H219),"",'2.IFT par an hors viti'!H219)</f>
        <v/>
      </c>
      <c r="F191" s="56" t="str">
        <f>IF(ISBLANK('2.IFT par an hors viti'!I219),"",'2.IFT par an hors viti'!I219)</f>
        <v/>
      </c>
      <c r="G191" s="56" t="str">
        <f>IF(ISBLANK('2.IFT par an hors viti'!J219),"",'2.IFT par an hors viti'!J219)</f>
        <v/>
      </c>
      <c r="H191" s="56" t="str">
        <f>IF(ISBLANK('2.IFT par an hors viti'!K219),"",'2.IFT par an hors viti'!K219)</f>
        <v/>
      </c>
      <c r="I191" s="56" t="str">
        <f>IF(ISBLANK('2.IFT par an hors viti'!L219),"",'2.IFT par an hors viti'!L219)</f>
        <v/>
      </c>
      <c r="J191" s="56" t="str">
        <f>IF(ISBLANK('2.IFT par an hors viti'!M219),"",'2.IFT par an hors viti'!M219)</f>
        <v/>
      </c>
    </row>
    <row r="192" spans="1:10" ht="27.6" x14ac:dyDescent="0.25">
      <c r="A192" s="56">
        <f>IF(ISBLANK('2.IFT par an hors viti'!A221),"",'2.IFT par an hors viti'!A221)</f>
        <v>0</v>
      </c>
      <c r="B192" s="56" t="str">
        <f>IF(ISBLANK('2.IFT par an hors viti'!B221),"",'2.IFT par an hors viti'!B221)</f>
        <v>Exploitation 20</v>
      </c>
      <c r="C192" s="56" t="str">
        <f>IF(ISBLANK('2.IFT par an hors viti'!C221),"",'2.IFT par an hors viti'!C221)</f>
        <v/>
      </c>
      <c r="D192" s="56" t="str">
        <f>IF(ISBLANK('2.IFT par an hors viti'!F221),"",'2.IFT par an hors viti'!F221)</f>
        <v/>
      </c>
      <c r="E192" s="56" t="str">
        <f>IF(ISBLANK('2.IFT par an hors viti'!H221),"",'2.IFT par an hors viti'!H221)</f>
        <v/>
      </c>
      <c r="F192" s="56" t="str">
        <f>IF(ISBLANK('2.IFT par an hors viti'!I221),"",'2.IFT par an hors viti'!I221)</f>
        <v/>
      </c>
      <c r="G192" s="56" t="str">
        <f>IF(ISBLANK('2.IFT par an hors viti'!J221),"",'2.IFT par an hors viti'!J221)</f>
        <v/>
      </c>
      <c r="H192" s="56" t="str">
        <f>IF(ISBLANK('2.IFT par an hors viti'!K221),"",'2.IFT par an hors viti'!K221)</f>
        <v/>
      </c>
      <c r="I192" s="56" t="str">
        <f>IF(ISBLANK('2.IFT par an hors viti'!L221),"",'2.IFT par an hors viti'!L221)</f>
        <v/>
      </c>
      <c r="J192" s="56" t="str">
        <f>IF(ISBLANK('2.IFT par an hors viti'!M221),"",'2.IFT par an hors viti'!M221)</f>
        <v/>
      </c>
    </row>
    <row r="193" spans="1:10" ht="27.6" x14ac:dyDescent="0.25">
      <c r="A193" s="56">
        <f>IF(ISBLANK('2.IFT par an hors viti'!A222),"",'2.IFT par an hors viti'!A222)</f>
        <v>0</v>
      </c>
      <c r="B193" s="56" t="str">
        <f>IF(ISBLANK('2.IFT par an hors viti'!B222),"",'2.IFT par an hors viti'!B222)</f>
        <v>Exploitation 20</v>
      </c>
      <c r="C193" s="56" t="str">
        <f>IF(ISBLANK('2.IFT par an hors viti'!C222),"",'2.IFT par an hors viti'!C222)</f>
        <v/>
      </c>
      <c r="D193" s="56" t="str">
        <f>IF(ISBLANK('2.IFT par an hors viti'!F222),"",'2.IFT par an hors viti'!F222)</f>
        <v/>
      </c>
      <c r="E193" s="56" t="str">
        <f>IF(ISBLANK('2.IFT par an hors viti'!H222),"",'2.IFT par an hors viti'!H222)</f>
        <v/>
      </c>
      <c r="F193" s="56" t="str">
        <f>IF(ISBLANK('2.IFT par an hors viti'!I222),"",'2.IFT par an hors viti'!I222)</f>
        <v/>
      </c>
      <c r="G193" s="56" t="str">
        <f>IF(ISBLANK('2.IFT par an hors viti'!J222),"",'2.IFT par an hors viti'!J222)</f>
        <v/>
      </c>
      <c r="H193" s="56" t="str">
        <f>IF(ISBLANK('2.IFT par an hors viti'!K222),"",'2.IFT par an hors viti'!K222)</f>
        <v/>
      </c>
      <c r="I193" s="56" t="str">
        <f>IF(ISBLANK('2.IFT par an hors viti'!L222),"",'2.IFT par an hors viti'!L222)</f>
        <v/>
      </c>
      <c r="J193" s="56" t="str">
        <f>IF(ISBLANK('2.IFT par an hors viti'!M222),"",'2.IFT par an hors viti'!M222)</f>
        <v/>
      </c>
    </row>
    <row r="194" spans="1:10" ht="27.6" x14ac:dyDescent="0.25">
      <c r="A194" s="56">
        <f>IF(ISBLANK('2.IFT par an hors viti'!A223),"",'2.IFT par an hors viti'!A223)</f>
        <v>0</v>
      </c>
      <c r="B194" s="56" t="str">
        <f>IF(ISBLANK('2.IFT par an hors viti'!B223),"",'2.IFT par an hors viti'!B223)</f>
        <v>Exploitation 20</v>
      </c>
      <c r="C194" s="56" t="str">
        <f>IF(ISBLANK('2.IFT par an hors viti'!C223),"",'2.IFT par an hors viti'!C223)</f>
        <v/>
      </c>
      <c r="D194" s="56" t="str">
        <f>IF(ISBLANK('2.IFT par an hors viti'!F223),"",'2.IFT par an hors viti'!F223)</f>
        <v/>
      </c>
      <c r="E194" s="56" t="str">
        <f>IF(ISBLANK('2.IFT par an hors viti'!H223),"",'2.IFT par an hors viti'!H223)</f>
        <v/>
      </c>
      <c r="F194" s="56" t="str">
        <f>IF(ISBLANK('2.IFT par an hors viti'!I223),"",'2.IFT par an hors viti'!I223)</f>
        <v/>
      </c>
      <c r="G194" s="56" t="str">
        <f>IF(ISBLANK('2.IFT par an hors viti'!J223),"",'2.IFT par an hors viti'!J223)</f>
        <v/>
      </c>
      <c r="H194" s="56" t="str">
        <f>IF(ISBLANK('2.IFT par an hors viti'!K223),"",'2.IFT par an hors viti'!K223)</f>
        <v/>
      </c>
      <c r="I194" s="56" t="str">
        <f>IF(ISBLANK('2.IFT par an hors viti'!L223),"",'2.IFT par an hors viti'!L223)</f>
        <v/>
      </c>
      <c r="J194" s="56" t="str">
        <f>IF(ISBLANK('2.IFT par an hors viti'!M223),"",'2.IFT par an hors viti'!M223)</f>
        <v/>
      </c>
    </row>
    <row r="195" spans="1:10" ht="27.6" x14ac:dyDescent="0.25">
      <c r="A195" s="56">
        <f>IF(ISBLANK('2.IFT par an hors viti'!A224),"",'2.IFT par an hors viti'!A224)</f>
        <v>0</v>
      </c>
      <c r="B195" s="56" t="str">
        <f>IF(ISBLANK('2.IFT par an hors viti'!B224),"",'2.IFT par an hors viti'!B224)</f>
        <v>Exploitation 20</v>
      </c>
      <c r="C195" s="56" t="str">
        <f>IF(ISBLANK('2.IFT par an hors viti'!C224),"",'2.IFT par an hors viti'!C224)</f>
        <v/>
      </c>
      <c r="D195" s="56" t="str">
        <f>IF(ISBLANK('2.IFT par an hors viti'!F224),"",'2.IFT par an hors viti'!F224)</f>
        <v/>
      </c>
      <c r="E195" s="56" t="str">
        <f>IF(ISBLANK('2.IFT par an hors viti'!H224),"",'2.IFT par an hors viti'!H224)</f>
        <v/>
      </c>
      <c r="F195" s="56" t="str">
        <f>IF(ISBLANK('2.IFT par an hors viti'!I224),"",'2.IFT par an hors viti'!I224)</f>
        <v/>
      </c>
      <c r="G195" s="56" t="str">
        <f>IF(ISBLANK('2.IFT par an hors viti'!J224),"",'2.IFT par an hors viti'!J224)</f>
        <v/>
      </c>
      <c r="H195" s="56" t="str">
        <f>IF(ISBLANK('2.IFT par an hors viti'!K224),"",'2.IFT par an hors viti'!K224)</f>
        <v/>
      </c>
      <c r="I195" s="56" t="str">
        <f>IF(ISBLANK('2.IFT par an hors viti'!L224),"",'2.IFT par an hors viti'!L224)</f>
        <v/>
      </c>
      <c r="J195" s="56" t="str">
        <f>IF(ISBLANK('2.IFT par an hors viti'!M224),"",'2.IFT par an hors viti'!M224)</f>
        <v/>
      </c>
    </row>
    <row r="196" spans="1:10" ht="27.6" x14ac:dyDescent="0.25">
      <c r="A196" s="56">
        <f>IF(ISBLANK('2.IFT par an hors viti'!A225),"",'2.IFT par an hors viti'!A225)</f>
        <v>0</v>
      </c>
      <c r="B196" s="56" t="str">
        <f>IF(ISBLANK('2.IFT par an hors viti'!B225),"",'2.IFT par an hors viti'!B225)</f>
        <v>Exploitation 20</v>
      </c>
      <c r="C196" s="56" t="str">
        <f>IF(ISBLANK('2.IFT par an hors viti'!C225),"",'2.IFT par an hors viti'!C225)</f>
        <v/>
      </c>
      <c r="D196" s="56" t="str">
        <f>IF(ISBLANK('2.IFT par an hors viti'!F225),"",'2.IFT par an hors viti'!F225)</f>
        <v/>
      </c>
      <c r="E196" s="56" t="str">
        <f>IF(ISBLANK('2.IFT par an hors viti'!H225),"",'2.IFT par an hors viti'!H225)</f>
        <v/>
      </c>
      <c r="F196" s="56" t="str">
        <f>IF(ISBLANK('2.IFT par an hors viti'!I225),"",'2.IFT par an hors viti'!I225)</f>
        <v/>
      </c>
      <c r="G196" s="56" t="str">
        <f>IF(ISBLANK('2.IFT par an hors viti'!J225),"",'2.IFT par an hors viti'!J225)</f>
        <v/>
      </c>
      <c r="H196" s="56" t="str">
        <f>IF(ISBLANK('2.IFT par an hors viti'!K225),"",'2.IFT par an hors viti'!K225)</f>
        <v/>
      </c>
      <c r="I196" s="56" t="str">
        <f>IF(ISBLANK('2.IFT par an hors viti'!L225),"",'2.IFT par an hors viti'!L225)</f>
        <v/>
      </c>
      <c r="J196" s="56" t="str">
        <f>IF(ISBLANK('2.IFT par an hors viti'!M225),"",'2.IFT par an hors viti'!M225)</f>
        <v/>
      </c>
    </row>
    <row r="197" spans="1:10" ht="27.6" x14ac:dyDescent="0.25">
      <c r="A197" s="56">
        <f>IF(ISBLANK('2.IFT par an hors viti'!A226),"",'2.IFT par an hors viti'!A226)</f>
        <v>0</v>
      </c>
      <c r="B197" s="56" t="str">
        <f>IF(ISBLANK('2.IFT par an hors viti'!B226),"",'2.IFT par an hors viti'!B226)</f>
        <v>Exploitation 20</v>
      </c>
      <c r="C197" s="56" t="str">
        <f>IF(ISBLANK('2.IFT par an hors viti'!C226),"",'2.IFT par an hors viti'!C226)</f>
        <v/>
      </c>
      <c r="D197" s="56" t="str">
        <f>IF(ISBLANK('2.IFT par an hors viti'!F226),"",'2.IFT par an hors viti'!F226)</f>
        <v/>
      </c>
      <c r="E197" s="56" t="str">
        <f>IF(ISBLANK('2.IFT par an hors viti'!H226),"",'2.IFT par an hors viti'!H226)</f>
        <v/>
      </c>
      <c r="F197" s="56" t="str">
        <f>IF(ISBLANK('2.IFT par an hors viti'!I226),"",'2.IFT par an hors viti'!I226)</f>
        <v/>
      </c>
      <c r="G197" s="56" t="str">
        <f>IF(ISBLANK('2.IFT par an hors viti'!J226),"",'2.IFT par an hors viti'!J226)</f>
        <v/>
      </c>
      <c r="H197" s="56" t="str">
        <f>IF(ISBLANK('2.IFT par an hors viti'!K226),"",'2.IFT par an hors viti'!K226)</f>
        <v/>
      </c>
      <c r="I197" s="56" t="str">
        <f>IF(ISBLANK('2.IFT par an hors viti'!L226),"",'2.IFT par an hors viti'!L226)</f>
        <v/>
      </c>
      <c r="J197" s="56" t="str">
        <f>IF(ISBLANK('2.IFT par an hors viti'!M226),"",'2.IFT par an hors viti'!M226)</f>
        <v/>
      </c>
    </row>
    <row r="198" spans="1:10" ht="27.6" x14ac:dyDescent="0.25">
      <c r="A198" s="56">
        <f>IF(ISBLANK('2.IFT par an hors viti'!A227),"",'2.IFT par an hors viti'!A227)</f>
        <v>0</v>
      </c>
      <c r="B198" s="56" t="str">
        <f>IF(ISBLANK('2.IFT par an hors viti'!B227),"",'2.IFT par an hors viti'!B227)</f>
        <v>Exploitation 20</v>
      </c>
      <c r="C198" s="56" t="str">
        <f>IF(ISBLANK('2.IFT par an hors viti'!C227),"",'2.IFT par an hors viti'!C227)</f>
        <v/>
      </c>
      <c r="D198" s="56" t="str">
        <f>IF(ISBLANK('2.IFT par an hors viti'!F227),"",'2.IFT par an hors viti'!F227)</f>
        <v/>
      </c>
      <c r="E198" s="56" t="str">
        <f>IF(ISBLANK('2.IFT par an hors viti'!H227),"",'2.IFT par an hors viti'!H227)</f>
        <v/>
      </c>
      <c r="F198" s="56" t="str">
        <f>IF(ISBLANK('2.IFT par an hors viti'!I227),"",'2.IFT par an hors viti'!I227)</f>
        <v/>
      </c>
      <c r="G198" s="56" t="str">
        <f>IF(ISBLANK('2.IFT par an hors viti'!J227),"",'2.IFT par an hors viti'!J227)</f>
        <v/>
      </c>
      <c r="H198" s="56" t="str">
        <f>IF(ISBLANK('2.IFT par an hors viti'!K227),"",'2.IFT par an hors viti'!K227)</f>
        <v/>
      </c>
      <c r="I198" s="56" t="str">
        <f>IF(ISBLANK('2.IFT par an hors viti'!L227),"",'2.IFT par an hors viti'!L227)</f>
        <v/>
      </c>
      <c r="J198" s="56" t="str">
        <f>IF(ISBLANK('2.IFT par an hors viti'!M227),"",'2.IFT par an hors viti'!M227)</f>
        <v/>
      </c>
    </row>
    <row r="199" spans="1:10" ht="27.6" x14ac:dyDescent="0.25">
      <c r="A199" s="56">
        <f>IF(ISBLANK('2.IFT par an hors viti'!A228),"",'2.IFT par an hors viti'!A228)</f>
        <v>0</v>
      </c>
      <c r="B199" s="56" t="str">
        <f>IF(ISBLANK('2.IFT par an hors viti'!B228),"",'2.IFT par an hors viti'!B228)</f>
        <v>Exploitation 20</v>
      </c>
      <c r="C199" s="56" t="str">
        <f>IF(ISBLANK('2.IFT par an hors viti'!C228),"",'2.IFT par an hors viti'!C228)</f>
        <v/>
      </c>
      <c r="D199" s="56" t="str">
        <f>IF(ISBLANK('2.IFT par an hors viti'!F228),"",'2.IFT par an hors viti'!F228)</f>
        <v/>
      </c>
      <c r="E199" s="56" t="str">
        <f>IF(ISBLANK('2.IFT par an hors viti'!H228),"",'2.IFT par an hors viti'!H228)</f>
        <v/>
      </c>
      <c r="F199" s="56" t="str">
        <f>IF(ISBLANK('2.IFT par an hors viti'!I228),"",'2.IFT par an hors viti'!I228)</f>
        <v/>
      </c>
      <c r="G199" s="56" t="str">
        <f>IF(ISBLANK('2.IFT par an hors viti'!J228),"",'2.IFT par an hors viti'!J228)</f>
        <v/>
      </c>
      <c r="H199" s="56" t="str">
        <f>IF(ISBLANK('2.IFT par an hors viti'!K228),"",'2.IFT par an hors viti'!K228)</f>
        <v/>
      </c>
      <c r="I199" s="56" t="str">
        <f>IF(ISBLANK('2.IFT par an hors viti'!L228),"",'2.IFT par an hors viti'!L228)</f>
        <v/>
      </c>
      <c r="J199" s="56" t="str">
        <f>IF(ISBLANK('2.IFT par an hors viti'!M228),"",'2.IFT par an hors viti'!M228)</f>
        <v/>
      </c>
    </row>
    <row r="200" spans="1:10" ht="27.6" x14ac:dyDescent="0.25">
      <c r="A200" s="56">
        <f>IF(ISBLANK('2.IFT par an hors viti'!A229),"",'2.IFT par an hors viti'!A229)</f>
        <v>0</v>
      </c>
      <c r="B200" s="56" t="str">
        <f>IF(ISBLANK('2.IFT par an hors viti'!B229),"",'2.IFT par an hors viti'!B229)</f>
        <v>Exploitation 20</v>
      </c>
      <c r="C200" s="56" t="str">
        <f>IF(ISBLANK('2.IFT par an hors viti'!C229),"",'2.IFT par an hors viti'!C229)</f>
        <v/>
      </c>
      <c r="D200" s="56" t="str">
        <f>IF(ISBLANK('2.IFT par an hors viti'!F229),"",'2.IFT par an hors viti'!F229)</f>
        <v/>
      </c>
      <c r="E200" s="56" t="str">
        <f>IF(ISBLANK('2.IFT par an hors viti'!H229),"",'2.IFT par an hors viti'!H229)</f>
        <v/>
      </c>
      <c r="F200" s="56" t="str">
        <f>IF(ISBLANK('2.IFT par an hors viti'!I229),"",'2.IFT par an hors viti'!I229)</f>
        <v/>
      </c>
      <c r="G200" s="56" t="str">
        <f>IF(ISBLANK('2.IFT par an hors viti'!J229),"",'2.IFT par an hors viti'!J229)</f>
        <v/>
      </c>
      <c r="H200" s="56" t="str">
        <f>IF(ISBLANK('2.IFT par an hors viti'!K229),"",'2.IFT par an hors viti'!K229)</f>
        <v/>
      </c>
      <c r="I200" s="56" t="str">
        <f>IF(ISBLANK('2.IFT par an hors viti'!L229),"",'2.IFT par an hors viti'!L229)</f>
        <v/>
      </c>
      <c r="J200" s="56" t="str">
        <f>IF(ISBLANK('2.IFT par an hors viti'!M229),"",'2.IFT par an hors viti'!M229)</f>
        <v/>
      </c>
    </row>
    <row r="201" spans="1:10" ht="27.6" x14ac:dyDescent="0.25">
      <c r="A201" s="56">
        <f>IF(ISBLANK('2.IFT par an hors viti'!A230),"",'2.IFT par an hors viti'!A230)</f>
        <v>0</v>
      </c>
      <c r="B201" s="56" t="str">
        <f>IF(ISBLANK('2.IFT par an hors viti'!B230),"",'2.IFT par an hors viti'!B230)</f>
        <v>Exploitation 20</v>
      </c>
      <c r="C201" s="56" t="str">
        <f>IF(ISBLANK('2.IFT par an hors viti'!C230),"",'2.IFT par an hors viti'!C230)</f>
        <v/>
      </c>
      <c r="D201" s="56" t="str">
        <f>IF(ISBLANK('2.IFT par an hors viti'!F230),"",'2.IFT par an hors viti'!F230)</f>
        <v/>
      </c>
      <c r="E201" s="56" t="str">
        <f>IF(ISBLANK('2.IFT par an hors viti'!H230),"",'2.IFT par an hors viti'!H230)</f>
        <v/>
      </c>
      <c r="F201" s="56" t="str">
        <f>IF(ISBLANK('2.IFT par an hors viti'!I230),"",'2.IFT par an hors viti'!I230)</f>
        <v/>
      </c>
      <c r="G201" s="56" t="str">
        <f>IF(ISBLANK('2.IFT par an hors viti'!J230),"",'2.IFT par an hors viti'!J230)</f>
        <v/>
      </c>
      <c r="H201" s="56" t="str">
        <f>IF(ISBLANK('2.IFT par an hors viti'!K230),"",'2.IFT par an hors viti'!K230)</f>
        <v/>
      </c>
      <c r="I201" s="56" t="str">
        <f>IF(ISBLANK('2.IFT par an hors viti'!L230),"",'2.IFT par an hors viti'!L230)</f>
        <v/>
      </c>
      <c r="J201" s="56" t="str">
        <f>IF(ISBLANK('2.IFT par an hors viti'!M230),"",'2.IFT par an hors viti'!M230)</f>
        <v/>
      </c>
    </row>
    <row r="202" spans="1:10" ht="27.6" x14ac:dyDescent="0.25">
      <c r="A202" s="56">
        <f>IF(ISBLANK('2.IFT par an hors viti'!A232),"",'2.IFT par an hors viti'!A232)</f>
        <v>0</v>
      </c>
      <c r="B202" s="56" t="str">
        <f>IF(ISBLANK('2.IFT par an hors viti'!B232),"",'2.IFT par an hors viti'!B232)</f>
        <v>Exploitation 21</v>
      </c>
      <c r="C202" s="56" t="str">
        <f>IF(ISBLANK('2.IFT par an hors viti'!C232),"",'2.IFT par an hors viti'!C232)</f>
        <v/>
      </c>
      <c r="D202" s="56" t="str">
        <f>IF(ISBLANK('2.IFT par an hors viti'!F232),"",'2.IFT par an hors viti'!F232)</f>
        <v/>
      </c>
      <c r="E202" s="56" t="str">
        <f>IF(ISBLANK('2.IFT par an hors viti'!H232),"",'2.IFT par an hors viti'!H232)</f>
        <v/>
      </c>
      <c r="F202" s="56" t="str">
        <f>IF(ISBLANK('2.IFT par an hors viti'!I232),"",'2.IFT par an hors viti'!I232)</f>
        <v/>
      </c>
      <c r="G202" s="56" t="str">
        <f>IF(ISBLANK('2.IFT par an hors viti'!J232),"",'2.IFT par an hors viti'!J232)</f>
        <v/>
      </c>
      <c r="H202" s="56" t="str">
        <f>IF(ISBLANK('2.IFT par an hors viti'!K232),"",'2.IFT par an hors viti'!K232)</f>
        <v/>
      </c>
      <c r="I202" s="56" t="str">
        <f>IF(ISBLANK('2.IFT par an hors viti'!L232),"",'2.IFT par an hors viti'!L232)</f>
        <v/>
      </c>
      <c r="J202" s="56" t="str">
        <f>IF(ISBLANK('2.IFT par an hors viti'!M232),"",'2.IFT par an hors viti'!M232)</f>
        <v/>
      </c>
    </row>
    <row r="203" spans="1:10" ht="27.6" x14ac:dyDescent="0.25">
      <c r="A203" s="56">
        <f>IF(ISBLANK('2.IFT par an hors viti'!A233),"",'2.IFT par an hors viti'!A233)</f>
        <v>0</v>
      </c>
      <c r="B203" s="56" t="str">
        <f>IF(ISBLANK('2.IFT par an hors viti'!B233),"",'2.IFT par an hors viti'!B233)</f>
        <v>Exploitation 21</v>
      </c>
      <c r="C203" s="56" t="str">
        <f>IF(ISBLANK('2.IFT par an hors viti'!C233),"",'2.IFT par an hors viti'!C233)</f>
        <v/>
      </c>
      <c r="D203" s="56" t="str">
        <f>IF(ISBLANK('2.IFT par an hors viti'!F233),"",'2.IFT par an hors viti'!F233)</f>
        <v/>
      </c>
      <c r="E203" s="56" t="str">
        <f>IF(ISBLANK('2.IFT par an hors viti'!H233),"",'2.IFT par an hors viti'!H233)</f>
        <v/>
      </c>
      <c r="F203" s="56" t="str">
        <f>IF(ISBLANK('2.IFT par an hors viti'!I233),"",'2.IFT par an hors viti'!I233)</f>
        <v/>
      </c>
      <c r="G203" s="56" t="str">
        <f>IF(ISBLANK('2.IFT par an hors viti'!J233),"",'2.IFT par an hors viti'!J233)</f>
        <v/>
      </c>
      <c r="H203" s="56" t="str">
        <f>IF(ISBLANK('2.IFT par an hors viti'!K233),"",'2.IFT par an hors viti'!K233)</f>
        <v/>
      </c>
      <c r="I203" s="56" t="str">
        <f>IF(ISBLANK('2.IFT par an hors viti'!L233),"",'2.IFT par an hors viti'!L233)</f>
        <v/>
      </c>
      <c r="J203" s="56" t="str">
        <f>IF(ISBLANK('2.IFT par an hors viti'!M233),"",'2.IFT par an hors viti'!M233)</f>
        <v/>
      </c>
    </row>
    <row r="204" spans="1:10" ht="27.6" x14ac:dyDescent="0.25">
      <c r="A204" s="56">
        <f>IF(ISBLANK('2.IFT par an hors viti'!A234),"",'2.IFT par an hors viti'!A234)</f>
        <v>0</v>
      </c>
      <c r="B204" s="56" t="str">
        <f>IF(ISBLANK('2.IFT par an hors viti'!B234),"",'2.IFT par an hors viti'!B234)</f>
        <v>Exploitation 21</v>
      </c>
      <c r="C204" s="56" t="str">
        <f>IF(ISBLANK('2.IFT par an hors viti'!C234),"",'2.IFT par an hors viti'!C234)</f>
        <v/>
      </c>
      <c r="D204" s="56" t="str">
        <f>IF(ISBLANK('2.IFT par an hors viti'!F234),"",'2.IFT par an hors viti'!F234)</f>
        <v/>
      </c>
      <c r="E204" s="56" t="str">
        <f>IF(ISBLANK('2.IFT par an hors viti'!H234),"",'2.IFT par an hors viti'!H234)</f>
        <v/>
      </c>
      <c r="F204" s="56" t="str">
        <f>IF(ISBLANK('2.IFT par an hors viti'!I234),"",'2.IFT par an hors viti'!I234)</f>
        <v/>
      </c>
      <c r="G204" s="56" t="str">
        <f>IF(ISBLANK('2.IFT par an hors viti'!J234),"",'2.IFT par an hors viti'!J234)</f>
        <v/>
      </c>
      <c r="H204" s="56" t="str">
        <f>IF(ISBLANK('2.IFT par an hors viti'!K234),"",'2.IFT par an hors viti'!K234)</f>
        <v/>
      </c>
      <c r="I204" s="56" t="str">
        <f>IF(ISBLANK('2.IFT par an hors viti'!L234),"",'2.IFT par an hors viti'!L234)</f>
        <v/>
      </c>
      <c r="J204" s="56" t="str">
        <f>IF(ISBLANK('2.IFT par an hors viti'!M234),"",'2.IFT par an hors viti'!M234)</f>
        <v/>
      </c>
    </row>
    <row r="205" spans="1:10" ht="27.6" x14ac:dyDescent="0.25">
      <c r="A205" s="56">
        <f>IF(ISBLANK('2.IFT par an hors viti'!A235),"",'2.IFT par an hors viti'!A235)</f>
        <v>0</v>
      </c>
      <c r="B205" s="56" t="str">
        <f>IF(ISBLANK('2.IFT par an hors viti'!B235),"",'2.IFT par an hors viti'!B235)</f>
        <v>Exploitation 21</v>
      </c>
      <c r="C205" s="56" t="str">
        <f>IF(ISBLANK('2.IFT par an hors viti'!C235),"",'2.IFT par an hors viti'!C235)</f>
        <v/>
      </c>
      <c r="D205" s="56" t="str">
        <f>IF(ISBLANK('2.IFT par an hors viti'!F235),"",'2.IFT par an hors viti'!F235)</f>
        <v/>
      </c>
      <c r="E205" s="56" t="str">
        <f>IF(ISBLANK('2.IFT par an hors viti'!H235),"",'2.IFT par an hors viti'!H235)</f>
        <v/>
      </c>
      <c r="F205" s="56" t="str">
        <f>IF(ISBLANK('2.IFT par an hors viti'!I235),"",'2.IFT par an hors viti'!I235)</f>
        <v/>
      </c>
      <c r="G205" s="56" t="str">
        <f>IF(ISBLANK('2.IFT par an hors viti'!J235),"",'2.IFT par an hors viti'!J235)</f>
        <v/>
      </c>
      <c r="H205" s="56" t="str">
        <f>IF(ISBLANK('2.IFT par an hors viti'!K235),"",'2.IFT par an hors viti'!K235)</f>
        <v/>
      </c>
      <c r="I205" s="56" t="str">
        <f>IF(ISBLANK('2.IFT par an hors viti'!L235),"",'2.IFT par an hors viti'!L235)</f>
        <v/>
      </c>
      <c r="J205" s="56" t="str">
        <f>IF(ISBLANK('2.IFT par an hors viti'!M235),"",'2.IFT par an hors viti'!M235)</f>
        <v/>
      </c>
    </row>
    <row r="206" spans="1:10" ht="27.6" x14ac:dyDescent="0.25">
      <c r="A206" s="56">
        <f>IF(ISBLANK('2.IFT par an hors viti'!A236),"",'2.IFT par an hors viti'!A236)</f>
        <v>0</v>
      </c>
      <c r="B206" s="56" t="str">
        <f>IF(ISBLANK('2.IFT par an hors viti'!B236),"",'2.IFT par an hors viti'!B236)</f>
        <v>Exploitation 21</v>
      </c>
      <c r="C206" s="56" t="str">
        <f>IF(ISBLANK('2.IFT par an hors viti'!C236),"",'2.IFT par an hors viti'!C236)</f>
        <v/>
      </c>
      <c r="D206" s="56" t="str">
        <f>IF(ISBLANK('2.IFT par an hors viti'!F236),"",'2.IFT par an hors viti'!F236)</f>
        <v/>
      </c>
      <c r="E206" s="56" t="str">
        <f>IF(ISBLANK('2.IFT par an hors viti'!H236),"",'2.IFT par an hors viti'!H236)</f>
        <v/>
      </c>
      <c r="F206" s="56" t="str">
        <f>IF(ISBLANK('2.IFT par an hors viti'!I236),"",'2.IFT par an hors viti'!I236)</f>
        <v/>
      </c>
      <c r="G206" s="56" t="str">
        <f>IF(ISBLANK('2.IFT par an hors viti'!J236),"",'2.IFT par an hors viti'!J236)</f>
        <v/>
      </c>
      <c r="H206" s="56" t="str">
        <f>IF(ISBLANK('2.IFT par an hors viti'!K236),"",'2.IFT par an hors viti'!K236)</f>
        <v/>
      </c>
      <c r="I206" s="56" t="str">
        <f>IF(ISBLANK('2.IFT par an hors viti'!L236),"",'2.IFT par an hors viti'!L236)</f>
        <v/>
      </c>
      <c r="J206" s="56" t="str">
        <f>IF(ISBLANK('2.IFT par an hors viti'!M236),"",'2.IFT par an hors viti'!M236)</f>
        <v/>
      </c>
    </row>
    <row r="207" spans="1:10" ht="27.6" x14ac:dyDescent="0.25">
      <c r="A207" s="56">
        <f>IF(ISBLANK('2.IFT par an hors viti'!A237),"",'2.IFT par an hors viti'!A237)</f>
        <v>0</v>
      </c>
      <c r="B207" s="56" t="str">
        <f>IF(ISBLANK('2.IFT par an hors viti'!B237),"",'2.IFT par an hors viti'!B237)</f>
        <v>Exploitation 21</v>
      </c>
      <c r="C207" s="56" t="str">
        <f>IF(ISBLANK('2.IFT par an hors viti'!C237),"",'2.IFT par an hors viti'!C237)</f>
        <v/>
      </c>
      <c r="D207" s="56" t="str">
        <f>IF(ISBLANK('2.IFT par an hors viti'!F237),"",'2.IFT par an hors viti'!F237)</f>
        <v/>
      </c>
      <c r="E207" s="56" t="str">
        <f>IF(ISBLANK('2.IFT par an hors viti'!H237),"",'2.IFT par an hors viti'!H237)</f>
        <v/>
      </c>
      <c r="F207" s="56" t="str">
        <f>IF(ISBLANK('2.IFT par an hors viti'!I237),"",'2.IFT par an hors viti'!I237)</f>
        <v/>
      </c>
      <c r="G207" s="56" t="str">
        <f>IF(ISBLANK('2.IFT par an hors viti'!J237),"",'2.IFT par an hors viti'!J237)</f>
        <v/>
      </c>
      <c r="H207" s="56" t="str">
        <f>IF(ISBLANK('2.IFT par an hors viti'!K237),"",'2.IFT par an hors viti'!K237)</f>
        <v/>
      </c>
      <c r="I207" s="56" t="str">
        <f>IF(ISBLANK('2.IFT par an hors viti'!L237),"",'2.IFT par an hors viti'!L237)</f>
        <v/>
      </c>
      <c r="J207" s="56" t="str">
        <f>IF(ISBLANK('2.IFT par an hors viti'!M237),"",'2.IFT par an hors viti'!M237)</f>
        <v/>
      </c>
    </row>
    <row r="208" spans="1:10" ht="27.6" x14ac:dyDescent="0.25">
      <c r="A208" s="56">
        <f>IF(ISBLANK('2.IFT par an hors viti'!A238),"",'2.IFT par an hors viti'!A238)</f>
        <v>0</v>
      </c>
      <c r="B208" s="56" t="str">
        <f>IF(ISBLANK('2.IFT par an hors viti'!B238),"",'2.IFT par an hors viti'!B238)</f>
        <v>Exploitation 21</v>
      </c>
      <c r="C208" s="56" t="str">
        <f>IF(ISBLANK('2.IFT par an hors viti'!C238),"",'2.IFT par an hors viti'!C238)</f>
        <v/>
      </c>
      <c r="D208" s="56" t="str">
        <f>IF(ISBLANK('2.IFT par an hors viti'!F238),"",'2.IFT par an hors viti'!F238)</f>
        <v/>
      </c>
      <c r="E208" s="56" t="str">
        <f>IF(ISBLANK('2.IFT par an hors viti'!H238),"",'2.IFT par an hors viti'!H238)</f>
        <v/>
      </c>
      <c r="F208" s="56" t="str">
        <f>IF(ISBLANK('2.IFT par an hors viti'!I238),"",'2.IFT par an hors viti'!I238)</f>
        <v/>
      </c>
      <c r="G208" s="56" t="str">
        <f>IF(ISBLANK('2.IFT par an hors viti'!J238),"",'2.IFT par an hors viti'!J238)</f>
        <v/>
      </c>
      <c r="H208" s="56" t="str">
        <f>IF(ISBLANK('2.IFT par an hors viti'!K238),"",'2.IFT par an hors viti'!K238)</f>
        <v/>
      </c>
      <c r="I208" s="56" t="str">
        <f>IF(ISBLANK('2.IFT par an hors viti'!L238),"",'2.IFT par an hors viti'!L238)</f>
        <v/>
      </c>
      <c r="J208" s="56" t="str">
        <f>IF(ISBLANK('2.IFT par an hors viti'!M238),"",'2.IFT par an hors viti'!M238)</f>
        <v/>
      </c>
    </row>
    <row r="209" spans="1:10" ht="27.6" x14ac:dyDescent="0.25">
      <c r="A209" s="56">
        <f>IF(ISBLANK('2.IFT par an hors viti'!A239),"",'2.IFT par an hors viti'!A239)</f>
        <v>0</v>
      </c>
      <c r="B209" s="56" t="str">
        <f>IF(ISBLANK('2.IFT par an hors viti'!B239),"",'2.IFT par an hors viti'!B239)</f>
        <v>Exploitation 21</v>
      </c>
      <c r="C209" s="56" t="str">
        <f>IF(ISBLANK('2.IFT par an hors viti'!C239),"",'2.IFT par an hors viti'!C239)</f>
        <v/>
      </c>
      <c r="D209" s="56" t="str">
        <f>IF(ISBLANK('2.IFT par an hors viti'!F239),"",'2.IFT par an hors viti'!F239)</f>
        <v/>
      </c>
      <c r="E209" s="56" t="str">
        <f>IF(ISBLANK('2.IFT par an hors viti'!H239),"",'2.IFT par an hors viti'!H239)</f>
        <v/>
      </c>
      <c r="F209" s="56" t="str">
        <f>IF(ISBLANK('2.IFT par an hors viti'!I239),"",'2.IFT par an hors viti'!I239)</f>
        <v/>
      </c>
      <c r="G209" s="56" t="str">
        <f>IF(ISBLANK('2.IFT par an hors viti'!J239),"",'2.IFT par an hors viti'!J239)</f>
        <v/>
      </c>
      <c r="H209" s="56" t="str">
        <f>IF(ISBLANK('2.IFT par an hors viti'!K239),"",'2.IFT par an hors viti'!K239)</f>
        <v/>
      </c>
      <c r="I209" s="56" t="str">
        <f>IF(ISBLANK('2.IFT par an hors viti'!L239),"",'2.IFT par an hors viti'!L239)</f>
        <v/>
      </c>
      <c r="J209" s="56" t="str">
        <f>IF(ISBLANK('2.IFT par an hors viti'!M239),"",'2.IFT par an hors viti'!M239)</f>
        <v/>
      </c>
    </row>
    <row r="210" spans="1:10" ht="27.6" x14ac:dyDescent="0.25">
      <c r="A210" s="56">
        <f>IF(ISBLANK('2.IFT par an hors viti'!A240),"",'2.IFT par an hors viti'!A240)</f>
        <v>0</v>
      </c>
      <c r="B210" s="56" t="str">
        <f>IF(ISBLANK('2.IFT par an hors viti'!B240),"",'2.IFT par an hors viti'!B240)</f>
        <v>Exploitation 21</v>
      </c>
      <c r="C210" s="56" t="str">
        <f>IF(ISBLANK('2.IFT par an hors viti'!C240),"",'2.IFT par an hors viti'!C240)</f>
        <v/>
      </c>
      <c r="D210" s="56" t="str">
        <f>IF(ISBLANK('2.IFT par an hors viti'!F240),"",'2.IFT par an hors viti'!F240)</f>
        <v/>
      </c>
      <c r="E210" s="56" t="str">
        <f>IF(ISBLANK('2.IFT par an hors viti'!H240),"",'2.IFT par an hors viti'!H240)</f>
        <v/>
      </c>
      <c r="F210" s="56" t="str">
        <f>IF(ISBLANK('2.IFT par an hors viti'!I240),"",'2.IFT par an hors viti'!I240)</f>
        <v/>
      </c>
      <c r="G210" s="56" t="str">
        <f>IF(ISBLANK('2.IFT par an hors viti'!J240),"",'2.IFT par an hors viti'!J240)</f>
        <v/>
      </c>
      <c r="H210" s="56" t="str">
        <f>IF(ISBLANK('2.IFT par an hors viti'!K240),"",'2.IFT par an hors viti'!K240)</f>
        <v/>
      </c>
      <c r="I210" s="56" t="str">
        <f>IF(ISBLANK('2.IFT par an hors viti'!L240),"",'2.IFT par an hors viti'!L240)</f>
        <v/>
      </c>
      <c r="J210" s="56" t="str">
        <f>IF(ISBLANK('2.IFT par an hors viti'!M240),"",'2.IFT par an hors viti'!M240)</f>
        <v/>
      </c>
    </row>
    <row r="211" spans="1:10" ht="27.6" x14ac:dyDescent="0.25">
      <c r="A211" s="56">
        <f>IF(ISBLANK('2.IFT par an hors viti'!A241),"",'2.IFT par an hors viti'!A241)</f>
        <v>0</v>
      </c>
      <c r="B211" s="56" t="str">
        <f>IF(ISBLANK('2.IFT par an hors viti'!B241),"",'2.IFT par an hors viti'!B241)</f>
        <v>Exploitation 21</v>
      </c>
      <c r="C211" s="56" t="str">
        <f>IF(ISBLANK('2.IFT par an hors viti'!C241),"",'2.IFT par an hors viti'!C241)</f>
        <v/>
      </c>
      <c r="D211" s="56" t="str">
        <f>IF(ISBLANK('2.IFT par an hors viti'!F241),"",'2.IFT par an hors viti'!F241)</f>
        <v/>
      </c>
      <c r="E211" s="56" t="str">
        <f>IF(ISBLANK('2.IFT par an hors viti'!H241),"",'2.IFT par an hors viti'!H241)</f>
        <v/>
      </c>
      <c r="F211" s="56" t="str">
        <f>IF(ISBLANK('2.IFT par an hors viti'!I241),"",'2.IFT par an hors viti'!I241)</f>
        <v/>
      </c>
      <c r="G211" s="56" t="str">
        <f>IF(ISBLANK('2.IFT par an hors viti'!J241),"",'2.IFT par an hors viti'!J241)</f>
        <v/>
      </c>
      <c r="H211" s="56" t="str">
        <f>IF(ISBLANK('2.IFT par an hors viti'!K241),"",'2.IFT par an hors viti'!K241)</f>
        <v/>
      </c>
      <c r="I211" s="56" t="str">
        <f>IF(ISBLANK('2.IFT par an hors viti'!L241),"",'2.IFT par an hors viti'!L241)</f>
        <v/>
      </c>
      <c r="J211" s="56" t="str">
        <f>IF(ISBLANK('2.IFT par an hors viti'!M241),"",'2.IFT par an hors viti'!M241)</f>
        <v/>
      </c>
    </row>
    <row r="212" spans="1:10" ht="27.6" x14ac:dyDescent="0.25">
      <c r="A212" s="56">
        <f>IF(ISBLANK('2.IFT par an hors viti'!A243),"",'2.IFT par an hors viti'!A243)</f>
        <v>0</v>
      </c>
      <c r="B212" s="56" t="str">
        <f>IF(ISBLANK('2.IFT par an hors viti'!B243),"",'2.IFT par an hors viti'!B243)</f>
        <v>Exploitation 22</v>
      </c>
      <c r="C212" s="56" t="str">
        <f>IF(ISBLANK('2.IFT par an hors viti'!C243),"",'2.IFT par an hors viti'!C243)</f>
        <v/>
      </c>
      <c r="D212" s="56" t="str">
        <f>IF(ISBLANK('2.IFT par an hors viti'!F243),"",'2.IFT par an hors viti'!F243)</f>
        <v/>
      </c>
      <c r="E212" s="56" t="str">
        <f>IF(ISBLANK('2.IFT par an hors viti'!H243),"",'2.IFT par an hors viti'!H243)</f>
        <v/>
      </c>
      <c r="F212" s="56" t="str">
        <f>IF(ISBLANK('2.IFT par an hors viti'!I243),"",'2.IFT par an hors viti'!I243)</f>
        <v/>
      </c>
      <c r="G212" s="56" t="str">
        <f>IF(ISBLANK('2.IFT par an hors viti'!J243),"",'2.IFT par an hors viti'!J243)</f>
        <v/>
      </c>
      <c r="H212" s="56" t="str">
        <f>IF(ISBLANK('2.IFT par an hors viti'!K243),"",'2.IFT par an hors viti'!K243)</f>
        <v/>
      </c>
      <c r="I212" s="56" t="str">
        <f>IF(ISBLANK('2.IFT par an hors viti'!L243),"",'2.IFT par an hors viti'!L243)</f>
        <v/>
      </c>
      <c r="J212" s="56" t="str">
        <f>IF(ISBLANK('2.IFT par an hors viti'!M243),"",'2.IFT par an hors viti'!M243)</f>
        <v/>
      </c>
    </row>
    <row r="213" spans="1:10" ht="27.6" x14ac:dyDescent="0.25">
      <c r="A213" s="56">
        <f>IF(ISBLANK('2.IFT par an hors viti'!A244),"",'2.IFT par an hors viti'!A244)</f>
        <v>0</v>
      </c>
      <c r="B213" s="56" t="str">
        <f>IF(ISBLANK('2.IFT par an hors viti'!B244),"",'2.IFT par an hors viti'!B244)</f>
        <v>Exploitation 22</v>
      </c>
      <c r="C213" s="56" t="str">
        <f>IF(ISBLANK('2.IFT par an hors viti'!C244),"",'2.IFT par an hors viti'!C244)</f>
        <v/>
      </c>
      <c r="D213" s="56" t="str">
        <f>IF(ISBLANK('2.IFT par an hors viti'!F244),"",'2.IFT par an hors viti'!F244)</f>
        <v/>
      </c>
      <c r="E213" s="56" t="str">
        <f>IF(ISBLANK('2.IFT par an hors viti'!H244),"",'2.IFT par an hors viti'!H244)</f>
        <v/>
      </c>
      <c r="F213" s="56" t="str">
        <f>IF(ISBLANK('2.IFT par an hors viti'!I244),"",'2.IFT par an hors viti'!I244)</f>
        <v/>
      </c>
      <c r="G213" s="56" t="str">
        <f>IF(ISBLANK('2.IFT par an hors viti'!J244),"",'2.IFT par an hors viti'!J244)</f>
        <v/>
      </c>
      <c r="H213" s="56" t="str">
        <f>IF(ISBLANK('2.IFT par an hors viti'!K244),"",'2.IFT par an hors viti'!K244)</f>
        <v/>
      </c>
      <c r="I213" s="56" t="str">
        <f>IF(ISBLANK('2.IFT par an hors viti'!L244),"",'2.IFT par an hors viti'!L244)</f>
        <v/>
      </c>
      <c r="J213" s="56" t="str">
        <f>IF(ISBLANK('2.IFT par an hors viti'!M244),"",'2.IFT par an hors viti'!M244)</f>
        <v/>
      </c>
    </row>
    <row r="214" spans="1:10" ht="27.6" x14ac:dyDescent="0.25">
      <c r="A214" s="56">
        <f>IF(ISBLANK('2.IFT par an hors viti'!A245),"",'2.IFT par an hors viti'!A245)</f>
        <v>0</v>
      </c>
      <c r="B214" s="56" t="str">
        <f>IF(ISBLANK('2.IFT par an hors viti'!B245),"",'2.IFT par an hors viti'!B245)</f>
        <v>Exploitation 22</v>
      </c>
      <c r="C214" s="56" t="str">
        <f>IF(ISBLANK('2.IFT par an hors viti'!C245),"",'2.IFT par an hors viti'!C245)</f>
        <v/>
      </c>
      <c r="D214" s="56" t="str">
        <f>IF(ISBLANK('2.IFT par an hors viti'!F245),"",'2.IFT par an hors viti'!F245)</f>
        <v/>
      </c>
      <c r="E214" s="56" t="str">
        <f>IF(ISBLANK('2.IFT par an hors viti'!H245),"",'2.IFT par an hors viti'!H245)</f>
        <v/>
      </c>
      <c r="F214" s="56" t="str">
        <f>IF(ISBLANK('2.IFT par an hors viti'!I245),"",'2.IFT par an hors viti'!I245)</f>
        <v/>
      </c>
      <c r="G214" s="56" t="str">
        <f>IF(ISBLANK('2.IFT par an hors viti'!J245),"",'2.IFT par an hors viti'!J245)</f>
        <v/>
      </c>
      <c r="H214" s="56" t="str">
        <f>IF(ISBLANK('2.IFT par an hors viti'!K245),"",'2.IFT par an hors viti'!K245)</f>
        <v/>
      </c>
      <c r="I214" s="56" t="str">
        <f>IF(ISBLANK('2.IFT par an hors viti'!L245),"",'2.IFT par an hors viti'!L245)</f>
        <v/>
      </c>
      <c r="J214" s="56" t="str">
        <f>IF(ISBLANK('2.IFT par an hors viti'!M245),"",'2.IFT par an hors viti'!M245)</f>
        <v/>
      </c>
    </row>
    <row r="215" spans="1:10" ht="27.6" x14ac:dyDescent="0.25">
      <c r="A215" s="56">
        <f>IF(ISBLANK('2.IFT par an hors viti'!A246),"",'2.IFT par an hors viti'!A246)</f>
        <v>0</v>
      </c>
      <c r="B215" s="56" t="str">
        <f>IF(ISBLANK('2.IFT par an hors viti'!B246),"",'2.IFT par an hors viti'!B246)</f>
        <v>Exploitation 22</v>
      </c>
      <c r="C215" s="56" t="str">
        <f>IF(ISBLANK('2.IFT par an hors viti'!C246),"",'2.IFT par an hors viti'!C246)</f>
        <v/>
      </c>
      <c r="D215" s="56" t="str">
        <f>IF(ISBLANK('2.IFT par an hors viti'!F246),"",'2.IFT par an hors viti'!F246)</f>
        <v/>
      </c>
      <c r="E215" s="56" t="str">
        <f>IF(ISBLANK('2.IFT par an hors viti'!H246),"",'2.IFT par an hors viti'!H246)</f>
        <v/>
      </c>
      <c r="F215" s="56" t="str">
        <f>IF(ISBLANK('2.IFT par an hors viti'!I246),"",'2.IFT par an hors viti'!I246)</f>
        <v/>
      </c>
      <c r="G215" s="56" t="str">
        <f>IF(ISBLANK('2.IFT par an hors viti'!J246),"",'2.IFT par an hors viti'!J246)</f>
        <v/>
      </c>
      <c r="H215" s="56" t="str">
        <f>IF(ISBLANK('2.IFT par an hors viti'!K246),"",'2.IFT par an hors viti'!K246)</f>
        <v/>
      </c>
      <c r="I215" s="56" t="str">
        <f>IF(ISBLANK('2.IFT par an hors viti'!L246),"",'2.IFT par an hors viti'!L246)</f>
        <v/>
      </c>
      <c r="J215" s="56" t="str">
        <f>IF(ISBLANK('2.IFT par an hors viti'!M246),"",'2.IFT par an hors viti'!M246)</f>
        <v/>
      </c>
    </row>
    <row r="216" spans="1:10" ht="27.6" x14ac:dyDescent="0.25">
      <c r="A216" s="56">
        <f>IF(ISBLANK('2.IFT par an hors viti'!A247),"",'2.IFT par an hors viti'!A247)</f>
        <v>0</v>
      </c>
      <c r="B216" s="56" t="str">
        <f>IF(ISBLANK('2.IFT par an hors viti'!B247),"",'2.IFT par an hors viti'!B247)</f>
        <v>Exploitation 22</v>
      </c>
      <c r="C216" s="56" t="str">
        <f>IF(ISBLANK('2.IFT par an hors viti'!C247),"",'2.IFT par an hors viti'!C247)</f>
        <v/>
      </c>
      <c r="D216" s="56" t="str">
        <f>IF(ISBLANK('2.IFT par an hors viti'!F247),"",'2.IFT par an hors viti'!F247)</f>
        <v/>
      </c>
      <c r="E216" s="56" t="str">
        <f>IF(ISBLANK('2.IFT par an hors viti'!H247),"",'2.IFT par an hors viti'!H247)</f>
        <v/>
      </c>
      <c r="F216" s="56" t="str">
        <f>IF(ISBLANK('2.IFT par an hors viti'!I247),"",'2.IFT par an hors viti'!I247)</f>
        <v/>
      </c>
      <c r="G216" s="56" t="str">
        <f>IF(ISBLANK('2.IFT par an hors viti'!J247),"",'2.IFT par an hors viti'!J247)</f>
        <v/>
      </c>
      <c r="H216" s="56" t="str">
        <f>IF(ISBLANK('2.IFT par an hors viti'!K247),"",'2.IFT par an hors viti'!K247)</f>
        <v/>
      </c>
      <c r="I216" s="56" t="str">
        <f>IF(ISBLANK('2.IFT par an hors viti'!L247),"",'2.IFT par an hors viti'!L247)</f>
        <v/>
      </c>
      <c r="J216" s="56" t="str">
        <f>IF(ISBLANK('2.IFT par an hors viti'!M247),"",'2.IFT par an hors viti'!M247)</f>
        <v/>
      </c>
    </row>
    <row r="217" spans="1:10" ht="27.6" x14ac:dyDescent="0.25">
      <c r="A217" s="56">
        <f>IF(ISBLANK('2.IFT par an hors viti'!A248),"",'2.IFT par an hors viti'!A248)</f>
        <v>0</v>
      </c>
      <c r="B217" s="56" t="str">
        <f>IF(ISBLANK('2.IFT par an hors viti'!B248),"",'2.IFT par an hors viti'!B248)</f>
        <v>Exploitation 22</v>
      </c>
      <c r="C217" s="56" t="str">
        <f>IF(ISBLANK('2.IFT par an hors viti'!C248),"",'2.IFT par an hors viti'!C248)</f>
        <v/>
      </c>
      <c r="D217" s="56" t="str">
        <f>IF(ISBLANK('2.IFT par an hors viti'!F248),"",'2.IFT par an hors viti'!F248)</f>
        <v/>
      </c>
      <c r="E217" s="56" t="str">
        <f>IF(ISBLANK('2.IFT par an hors viti'!H248),"",'2.IFT par an hors viti'!H248)</f>
        <v/>
      </c>
      <c r="F217" s="56" t="str">
        <f>IF(ISBLANK('2.IFT par an hors viti'!I248),"",'2.IFT par an hors viti'!I248)</f>
        <v/>
      </c>
      <c r="G217" s="56" t="str">
        <f>IF(ISBLANK('2.IFT par an hors viti'!J248),"",'2.IFT par an hors viti'!J248)</f>
        <v/>
      </c>
      <c r="H217" s="56" t="str">
        <f>IF(ISBLANK('2.IFT par an hors viti'!K248),"",'2.IFT par an hors viti'!K248)</f>
        <v/>
      </c>
      <c r="I217" s="56" t="str">
        <f>IF(ISBLANK('2.IFT par an hors viti'!L248),"",'2.IFT par an hors viti'!L248)</f>
        <v/>
      </c>
      <c r="J217" s="56" t="str">
        <f>IF(ISBLANK('2.IFT par an hors viti'!M248),"",'2.IFT par an hors viti'!M248)</f>
        <v/>
      </c>
    </row>
    <row r="218" spans="1:10" ht="27.6" x14ac:dyDescent="0.25">
      <c r="A218" s="56">
        <f>IF(ISBLANK('2.IFT par an hors viti'!A249),"",'2.IFT par an hors viti'!A249)</f>
        <v>0</v>
      </c>
      <c r="B218" s="56" t="str">
        <f>IF(ISBLANK('2.IFT par an hors viti'!B249),"",'2.IFT par an hors viti'!B249)</f>
        <v>Exploitation 22</v>
      </c>
      <c r="C218" s="56" t="str">
        <f>IF(ISBLANK('2.IFT par an hors viti'!C249),"",'2.IFT par an hors viti'!C249)</f>
        <v/>
      </c>
      <c r="D218" s="56" t="str">
        <f>IF(ISBLANK('2.IFT par an hors viti'!F249),"",'2.IFT par an hors viti'!F249)</f>
        <v/>
      </c>
      <c r="E218" s="56" t="str">
        <f>IF(ISBLANK('2.IFT par an hors viti'!H249),"",'2.IFT par an hors viti'!H249)</f>
        <v/>
      </c>
      <c r="F218" s="56" t="str">
        <f>IF(ISBLANK('2.IFT par an hors viti'!I249),"",'2.IFT par an hors viti'!I249)</f>
        <v/>
      </c>
      <c r="G218" s="56" t="str">
        <f>IF(ISBLANK('2.IFT par an hors viti'!J249),"",'2.IFT par an hors viti'!J249)</f>
        <v/>
      </c>
      <c r="H218" s="56" t="str">
        <f>IF(ISBLANK('2.IFT par an hors viti'!K249),"",'2.IFT par an hors viti'!K249)</f>
        <v/>
      </c>
      <c r="I218" s="56" t="str">
        <f>IF(ISBLANK('2.IFT par an hors viti'!L249),"",'2.IFT par an hors viti'!L249)</f>
        <v/>
      </c>
      <c r="J218" s="56" t="str">
        <f>IF(ISBLANK('2.IFT par an hors viti'!M249),"",'2.IFT par an hors viti'!M249)</f>
        <v/>
      </c>
    </row>
    <row r="219" spans="1:10" ht="27.6" x14ac:dyDescent="0.25">
      <c r="A219" s="56">
        <f>IF(ISBLANK('2.IFT par an hors viti'!A250),"",'2.IFT par an hors viti'!A250)</f>
        <v>0</v>
      </c>
      <c r="B219" s="56" t="str">
        <f>IF(ISBLANK('2.IFT par an hors viti'!B250),"",'2.IFT par an hors viti'!B250)</f>
        <v>Exploitation 22</v>
      </c>
      <c r="C219" s="56" t="str">
        <f>IF(ISBLANK('2.IFT par an hors viti'!C250),"",'2.IFT par an hors viti'!C250)</f>
        <v/>
      </c>
      <c r="D219" s="56" t="str">
        <f>IF(ISBLANK('2.IFT par an hors viti'!F250),"",'2.IFT par an hors viti'!F250)</f>
        <v/>
      </c>
      <c r="E219" s="56" t="str">
        <f>IF(ISBLANK('2.IFT par an hors viti'!H250),"",'2.IFT par an hors viti'!H250)</f>
        <v/>
      </c>
      <c r="F219" s="56" t="str">
        <f>IF(ISBLANK('2.IFT par an hors viti'!I250),"",'2.IFT par an hors viti'!I250)</f>
        <v/>
      </c>
      <c r="G219" s="56" t="str">
        <f>IF(ISBLANK('2.IFT par an hors viti'!J250),"",'2.IFT par an hors viti'!J250)</f>
        <v/>
      </c>
      <c r="H219" s="56" t="str">
        <f>IF(ISBLANK('2.IFT par an hors viti'!K250),"",'2.IFT par an hors viti'!K250)</f>
        <v/>
      </c>
      <c r="I219" s="56" t="str">
        <f>IF(ISBLANK('2.IFT par an hors viti'!L250),"",'2.IFT par an hors viti'!L250)</f>
        <v/>
      </c>
      <c r="J219" s="56" t="str">
        <f>IF(ISBLANK('2.IFT par an hors viti'!M250),"",'2.IFT par an hors viti'!M250)</f>
        <v/>
      </c>
    </row>
    <row r="220" spans="1:10" ht="27.6" x14ac:dyDescent="0.25">
      <c r="A220" s="56">
        <f>IF(ISBLANK('2.IFT par an hors viti'!A251),"",'2.IFT par an hors viti'!A251)</f>
        <v>0</v>
      </c>
      <c r="B220" s="56" t="str">
        <f>IF(ISBLANK('2.IFT par an hors viti'!B251),"",'2.IFT par an hors viti'!B251)</f>
        <v>Exploitation 22</v>
      </c>
      <c r="C220" s="56" t="str">
        <f>IF(ISBLANK('2.IFT par an hors viti'!C251),"",'2.IFT par an hors viti'!C251)</f>
        <v/>
      </c>
      <c r="D220" s="56" t="str">
        <f>IF(ISBLANK('2.IFT par an hors viti'!F251),"",'2.IFT par an hors viti'!F251)</f>
        <v/>
      </c>
      <c r="E220" s="56" t="str">
        <f>IF(ISBLANK('2.IFT par an hors viti'!H251),"",'2.IFT par an hors viti'!H251)</f>
        <v/>
      </c>
      <c r="F220" s="56" t="str">
        <f>IF(ISBLANK('2.IFT par an hors viti'!I251),"",'2.IFT par an hors viti'!I251)</f>
        <v/>
      </c>
      <c r="G220" s="56" t="str">
        <f>IF(ISBLANK('2.IFT par an hors viti'!J251),"",'2.IFT par an hors viti'!J251)</f>
        <v/>
      </c>
      <c r="H220" s="56" t="str">
        <f>IF(ISBLANK('2.IFT par an hors viti'!K251),"",'2.IFT par an hors viti'!K251)</f>
        <v/>
      </c>
      <c r="I220" s="56" t="str">
        <f>IF(ISBLANK('2.IFT par an hors viti'!L251),"",'2.IFT par an hors viti'!L251)</f>
        <v/>
      </c>
      <c r="J220" s="56" t="str">
        <f>IF(ISBLANK('2.IFT par an hors viti'!M251),"",'2.IFT par an hors viti'!M251)</f>
        <v/>
      </c>
    </row>
    <row r="221" spans="1:10" ht="27.6" x14ac:dyDescent="0.25">
      <c r="A221" s="56">
        <f>IF(ISBLANK('2.IFT par an hors viti'!A252),"",'2.IFT par an hors viti'!A252)</f>
        <v>0</v>
      </c>
      <c r="B221" s="56" t="str">
        <f>IF(ISBLANK('2.IFT par an hors viti'!B252),"",'2.IFT par an hors viti'!B252)</f>
        <v>Exploitation 22</v>
      </c>
      <c r="C221" s="56" t="str">
        <f>IF(ISBLANK('2.IFT par an hors viti'!C252),"",'2.IFT par an hors viti'!C252)</f>
        <v/>
      </c>
      <c r="D221" s="56" t="str">
        <f>IF(ISBLANK('2.IFT par an hors viti'!F252),"",'2.IFT par an hors viti'!F252)</f>
        <v/>
      </c>
      <c r="E221" s="56" t="str">
        <f>IF(ISBLANK('2.IFT par an hors viti'!H252),"",'2.IFT par an hors viti'!H252)</f>
        <v/>
      </c>
      <c r="F221" s="56" t="str">
        <f>IF(ISBLANK('2.IFT par an hors viti'!I252),"",'2.IFT par an hors viti'!I252)</f>
        <v/>
      </c>
      <c r="G221" s="56" t="str">
        <f>IF(ISBLANK('2.IFT par an hors viti'!J252),"",'2.IFT par an hors viti'!J252)</f>
        <v/>
      </c>
      <c r="H221" s="56" t="str">
        <f>IF(ISBLANK('2.IFT par an hors viti'!K252),"",'2.IFT par an hors viti'!K252)</f>
        <v/>
      </c>
      <c r="I221" s="56" t="str">
        <f>IF(ISBLANK('2.IFT par an hors viti'!L252),"",'2.IFT par an hors viti'!L252)</f>
        <v/>
      </c>
      <c r="J221" s="56" t="str">
        <f>IF(ISBLANK('2.IFT par an hors viti'!M252),"",'2.IFT par an hors viti'!M252)</f>
        <v/>
      </c>
    </row>
    <row r="222" spans="1:10" ht="27.6" x14ac:dyDescent="0.25">
      <c r="A222" s="56">
        <f>IF(ISBLANK('2.IFT par an hors viti'!A254),"",'2.IFT par an hors viti'!A254)</f>
        <v>0</v>
      </c>
      <c r="B222" s="56" t="str">
        <f>IF(ISBLANK('2.IFT par an hors viti'!B254),"",'2.IFT par an hors viti'!B254)</f>
        <v>Exploitation 23</v>
      </c>
      <c r="C222" s="56" t="str">
        <f>IF(ISBLANK('2.IFT par an hors viti'!C254),"",'2.IFT par an hors viti'!C254)</f>
        <v/>
      </c>
      <c r="D222" s="56" t="str">
        <f>IF(ISBLANK('2.IFT par an hors viti'!F254),"",'2.IFT par an hors viti'!F254)</f>
        <v/>
      </c>
      <c r="E222" s="56" t="str">
        <f>IF(ISBLANK('2.IFT par an hors viti'!H254),"",'2.IFT par an hors viti'!H254)</f>
        <v/>
      </c>
      <c r="F222" s="56" t="str">
        <f>IF(ISBLANK('2.IFT par an hors viti'!I254),"",'2.IFT par an hors viti'!I254)</f>
        <v/>
      </c>
      <c r="G222" s="56" t="str">
        <f>IF(ISBLANK('2.IFT par an hors viti'!J254),"",'2.IFT par an hors viti'!J254)</f>
        <v/>
      </c>
      <c r="H222" s="56" t="str">
        <f>IF(ISBLANK('2.IFT par an hors viti'!K254),"",'2.IFT par an hors viti'!K254)</f>
        <v/>
      </c>
      <c r="I222" s="56" t="str">
        <f>IF(ISBLANK('2.IFT par an hors viti'!L254),"",'2.IFT par an hors viti'!L254)</f>
        <v/>
      </c>
      <c r="J222" s="56" t="str">
        <f>IF(ISBLANK('2.IFT par an hors viti'!M254),"",'2.IFT par an hors viti'!M254)</f>
        <v/>
      </c>
    </row>
    <row r="223" spans="1:10" ht="27.6" x14ac:dyDescent="0.25">
      <c r="A223" s="56">
        <f>IF(ISBLANK('2.IFT par an hors viti'!A255),"",'2.IFT par an hors viti'!A255)</f>
        <v>0</v>
      </c>
      <c r="B223" s="56" t="str">
        <f>IF(ISBLANK('2.IFT par an hors viti'!B255),"",'2.IFT par an hors viti'!B255)</f>
        <v>Exploitation 23</v>
      </c>
      <c r="C223" s="56" t="str">
        <f>IF(ISBLANK('2.IFT par an hors viti'!C255),"",'2.IFT par an hors viti'!C255)</f>
        <v/>
      </c>
      <c r="D223" s="56" t="str">
        <f>IF(ISBLANK('2.IFT par an hors viti'!F255),"",'2.IFT par an hors viti'!F255)</f>
        <v/>
      </c>
      <c r="E223" s="56" t="str">
        <f>IF(ISBLANK('2.IFT par an hors viti'!H255),"",'2.IFT par an hors viti'!H255)</f>
        <v/>
      </c>
      <c r="F223" s="56" t="str">
        <f>IF(ISBLANK('2.IFT par an hors viti'!I255),"",'2.IFT par an hors viti'!I255)</f>
        <v/>
      </c>
      <c r="G223" s="56" t="str">
        <f>IF(ISBLANK('2.IFT par an hors viti'!J255),"",'2.IFT par an hors viti'!J255)</f>
        <v/>
      </c>
      <c r="H223" s="56" t="str">
        <f>IF(ISBLANK('2.IFT par an hors viti'!K255),"",'2.IFT par an hors viti'!K255)</f>
        <v/>
      </c>
      <c r="I223" s="56" t="str">
        <f>IF(ISBLANK('2.IFT par an hors viti'!L255),"",'2.IFT par an hors viti'!L255)</f>
        <v/>
      </c>
      <c r="J223" s="56" t="str">
        <f>IF(ISBLANK('2.IFT par an hors viti'!M255),"",'2.IFT par an hors viti'!M255)</f>
        <v/>
      </c>
    </row>
    <row r="224" spans="1:10" ht="27.6" x14ac:dyDescent="0.25">
      <c r="A224" s="56">
        <f>IF(ISBLANK('2.IFT par an hors viti'!A256),"",'2.IFT par an hors viti'!A256)</f>
        <v>0</v>
      </c>
      <c r="B224" s="56" t="str">
        <f>IF(ISBLANK('2.IFT par an hors viti'!B256),"",'2.IFT par an hors viti'!B256)</f>
        <v>Exploitation 23</v>
      </c>
      <c r="C224" s="56" t="str">
        <f>IF(ISBLANK('2.IFT par an hors viti'!C256),"",'2.IFT par an hors viti'!C256)</f>
        <v/>
      </c>
      <c r="D224" s="56" t="str">
        <f>IF(ISBLANK('2.IFT par an hors viti'!F256),"",'2.IFT par an hors viti'!F256)</f>
        <v/>
      </c>
      <c r="E224" s="56" t="str">
        <f>IF(ISBLANK('2.IFT par an hors viti'!H256),"",'2.IFT par an hors viti'!H256)</f>
        <v/>
      </c>
      <c r="F224" s="56" t="str">
        <f>IF(ISBLANK('2.IFT par an hors viti'!I256),"",'2.IFT par an hors viti'!I256)</f>
        <v/>
      </c>
      <c r="G224" s="56" t="str">
        <f>IF(ISBLANK('2.IFT par an hors viti'!J256),"",'2.IFT par an hors viti'!J256)</f>
        <v/>
      </c>
      <c r="H224" s="56" t="str">
        <f>IF(ISBLANK('2.IFT par an hors viti'!K256),"",'2.IFT par an hors viti'!K256)</f>
        <v/>
      </c>
      <c r="I224" s="56" t="str">
        <f>IF(ISBLANK('2.IFT par an hors viti'!L256),"",'2.IFT par an hors viti'!L256)</f>
        <v/>
      </c>
      <c r="J224" s="56" t="str">
        <f>IF(ISBLANK('2.IFT par an hors viti'!M256),"",'2.IFT par an hors viti'!M256)</f>
        <v/>
      </c>
    </row>
    <row r="225" spans="1:10" ht="27.6" x14ac:dyDescent="0.25">
      <c r="A225" s="56">
        <f>IF(ISBLANK('2.IFT par an hors viti'!A257),"",'2.IFT par an hors viti'!A257)</f>
        <v>0</v>
      </c>
      <c r="B225" s="56" t="str">
        <f>IF(ISBLANK('2.IFT par an hors viti'!B257),"",'2.IFT par an hors viti'!B257)</f>
        <v>Exploitation 23</v>
      </c>
      <c r="C225" s="56" t="str">
        <f>IF(ISBLANK('2.IFT par an hors viti'!C257),"",'2.IFT par an hors viti'!C257)</f>
        <v/>
      </c>
      <c r="D225" s="56" t="str">
        <f>IF(ISBLANK('2.IFT par an hors viti'!F257),"",'2.IFT par an hors viti'!F257)</f>
        <v/>
      </c>
      <c r="E225" s="56" t="str">
        <f>IF(ISBLANK('2.IFT par an hors viti'!H257),"",'2.IFT par an hors viti'!H257)</f>
        <v/>
      </c>
      <c r="F225" s="56" t="str">
        <f>IF(ISBLANK('2.IFT par an hors viti'!I257),"",'2.IFT par an hors viti'!I257)</f>
        <v/>
      </c>
      <c r="G225" s="56" t="str">
        <f>IF(ISBLANK('2.IFT par an hors viti'!J257),"",'2.IFT par an hors viti'!J257)</f>
        <v/>
      </c>
      <c r="H225" s="56" t="str">
        <f>IF(ISBLANK('2.IFT par an hors viti'!K257),"",'2.IFT par an hors viti'!K257)</f>
        <v/>
      </c>
      <c r="I225" s="56" t="str">
        <f>IF(ISBLANK('2.IFT par an hors viti'!L257),"",'2.IFT par an hors viti'!L257)</f>
        <v/>
      </c>
      <c r="J225" s="56" t="str">
        <f>IF(ISBLANK('2.IFT par an hors viti'!M257),"",'2.IFT par an hors viti'!M257)</f>
        <v/>
      </c>
    </row>
    <row r="226" spans="1:10" ht="27.6" x14ac:dyDescent="0.25">
      <c r="A226" s="56">
        <f>IF(ISBLANK('2.IFT par an hors viti'!A258),"",'2.IFT par an hors viti'!A258)</f>
        <v>0</v>
      </c>
      <c r="B226" s="56" t="str">
        <f>IF(ISBLANK('2.IFT par an hors viti'!B258),"",'2.IFT par an hors viti'!B258)</f>
        <v>Exploitation 23</v>
      </c>
      <c r="C226" s="56" t="str">
        <f>IF(ISBLANK('2.IFT par an hors viti'!C258),"",'2.IFT par an hors viti'!C258)</f>
        <v/>
      </c>
      <c r="D226" s="56" t="str">
        <f>IF(ISBLANK('2.IFT par an hors viti'!F258),"",'2.IFT par an hors viti'!F258)</f>
        <v/>
      </c>
      <c r="E226" s="56" t="str">
        <f>IF(ISBLANK('2.IFT par an hors viti'!H258),"",'2.IFT par an hors viti'!H258)</f>
        <v/>
      </c>
      <c r="F226" s="56" t="str">
        <f>IF(ISBLANK('2.IFT par an hors viti'!I258),"",'2.IFT par an hors viti'!I258)</f>
        <v/>
      </c>
      <c r="G226" s="56" t="str">
        <f>IF(ISBLANK('2.IFT par an hors viti'!J258),"",'2.IFT par an hors viti'!J258)</f>
        <v/>
      </c>
      <c r="H226" s="56" t="str">
        <f>IF(ISBLANK('2.IFT par an hors viti'!K258),"",'2.IFT par an hors viti'!K258)</f>
        <v/>
      </c>
      <c r="I226" s="56" t="str">
        <f>IF(ISBLANK('2.IFT par an hors viti'!L258),"",'2.IFT par an hors viti'!L258)</f>
        <v/>
      </c>
      <c r="J226" s="56" t="str">
        <f>IF(ISBLANK('2.IFT par an hors viti'!M258),"",'2.IFT par an hors viti'!M258)</f>
        <v/>
      </c>
    </row>
    <row r="227" spans="1:10" ht="27.6" x14ac:dyDescent="0.25">
      <c r="A227" s="56">
        <f>IF(ISBLANK('2.IFT par an hors viti'!A259),"",'2.IFT par an hors viti'!A259)</f>
        <v>0</v>
      </c>
      <c r="B227" s="56" t="str">
        <f>IF(ISBLANK('2.IFT par an hors viti'!B259),"",'2.IFT par an hors viti'!B259)</f>
        <v>Exploitation 23</v>
      </c>
      <c r="C227" s="56" t="str">
        <f>IF(ISBLANK('2.IFT par an hors viti'!C259),"",'2.IFT par an hors viti'!C259)</f>
        <v/>
      </c>
      <c r="D227" s="56" t="str">
        <f>IF(ISBLANK('2.IFT par an hors viti'!F259),"",'2.IFT par an hors viti'!F259)</f>
        <v/>
      </c>
      <c r="E227" s="56" t="str">
        <f>IF(ISBLANK('2.IFT par an hors viti'!H259),"",'2.IFT par an hors viti'!H259)</f>
        <v/>
      </c>
      <c r="F227" s="56" t="str">
        <f>IF(ISBLANK('2.IFT par an hors viti'!I259),"",'2.IFT par an hors viti'!I259)</f>
        <v/>
      </c>
      <c r="G227" s="56" t="str">
        <f>IF(ISBLANK('2.IFT par an hors viti'!J259),"",'2.IFT par an hors viti'!J259)</f>
        <v/>
      </c>
      <c r="H227" s="56" t="str">
        <f>IF(ISBLANK('2.IFT par an hors viti'!K259),"",'2.IFT par an hors viti'!K259)</f>
        <v/>
      </c>
      <c r="I227" s="56" t="str">
        <f>IF(ISBLANK('2.IFT par an hors viti'!L259),"",'2.IFT par an hors viti'!L259)</f>
        <v/>
      </c>
      <c r="J227" s="56" t="str">
        <f>IF(ISBLANK('2.IFT par an hors viti'!M259),"",'2.IFT par an hors viti'!M259)</f>
        <v/>
      </c>
    </row>
    <row r="228" spans="1:10" ht="27.6" x14ac:dyDescent="0.25">
      <c r="A228" s="56">
        <f>IF(ISBLANK('2.IFT par an hors viti'!A260),"",'2.IFT par an hors viti'!A260)</f>
        <v>0</v>
      </c>
      <c r="B228" s="56" t="str">
        <f>IF(ISBLANK('2.IFT par an hors viti'!B260),"",'2.IFT par an hors viti'!B260)</f>
        <v>Exploitation 23</v>
      </c>
      <c r="C228" s="56" t="str">
        <f>IF(ISBLANK('2.IFT par an hors viti'!C260),"",'2.IFT par an hors viti'!C260)</f>
        <v/>
      </c>
      <c r="D228" s="56" t="str">
        <f>IF(ISBLANK('2.IFT par an hors viti'!F260),"",'2.IFT par an hors viti'!F260)</f>
        <v/>
      </c>
      <c r="E228" s="56" t="str">
        <f>IF(ISBLANK('2.IFT par an hors viti'!H260),"",'2.IFT par an hors viti'!H260)</f>
        <v/>
      </c>
      <c r="F228" s="56" t="str">
        <f>IF(ISBLANK('2.IFT par an hors viti'!I260),"",'2.IFT par an hors viti'!I260)</f>
        <v/>
      </c>
      <c r="G228" s="56" t="str">
        <f>IF(ISBLANK('2.IFT par an hors viti'!J260),"",'2.IFT par an hors viti'!J260)</f>
        <v/>
      </c>
      <c r="H228" s="56" t="str">
        <f>IF(ISBLANK('2.IFT par an hors viti'!K260),"",'2.IFT par an hors viti'!K260)</f>
        <v/>
      </c>
      <c r="I228" s="56" t="str">
        <f>IF(ISBLANK('2.IFT par an hors viti'!L260),"",'2.IFT par an hors viti'!L260)</f>
        <v/>
      </c>
      <c r="J228" s="56" t="str">
        <f>IF(ISBLANK('2.IFT par an hors viti'!M260),"",'2.IFT par an hors viti'!M260)</f>
        <v/>
      </c>
    </row>
    <row r="229" spans="1:10" ht="27.6" x14ac:dyDescent="0.25">
      <c r="A229" s="56">
        <f>IF(ISBLANK('2.IFT par an hors viti'!A261),"",'2.IFT par an hors viti'!A261)</f>
        <v>0</v>
      </c>
      <c r="B229" s="56" t="str">
        <f>IF(ISBLANK('2.IFT par an hors viti'!B261),"",'2.IFT par an hors viti'!B261)</f>
        <v>Exploitation 23</v>
      </c>
      <c r="C229" s="56" t="str">
        <f>IF(ISBLANK('2.IFT par an hors viti'!C261),"",'2.IFT par an hors viti'!C261)</f>
        <v/>
      </c>
      <c r="D229" s="56" t="str">
        <f>IF(ISBLANK('2.IFT par an hors viti'!F261),"",'2.IFT par an hors viti'!F261)</f>
        <v/>
      </c>
      <c r="E229" s="56" t="str">
        <f>IF(ISBLANK('2.IFT par an hors viti'!H261),"",'2.IFT par an hors viti'!H261)</f>
        <v/>
      </c>
      <c r="F229" s="56" t="str">
        <f>IF(ISBLANK('2.IFT par an hors viti'!I261),"",'2.IFT par an hors viti'!I261)</f>
        <v/>
      </c>
      <c r="G229" s="56" t="str">
        <f>IF(ISBLANK('2.IFT par an hors viti'!J261),"",'2.IFT par an hors viti'!J261)</f>
        <v/>
      </c>
      <c r="H229" s="56" t="str">
        <f>IF(ISBLANK('2.IFT par an hors viti'!K261),"",'2.IFT par an hors viti'!K261)</f>
        <v/>
      </c>
      <c r="I229" s="56" t="str">
        <f>IF(ISBLANK('2.IFT par an hors viti'!L261),"",'2.IFT par an hors viti'!L261)</f>
        <v/>
      </c>
      <c r="J229" s="56" t="str">
        <f>IF(ISBLANK('2.IFT par an hors viti'!M261),"",'2.IFT par an hors viti'!M261)</f>
        <v/>
      </c>
    </row>
    <row r="230" spans="1:10" ht="27.6" x14ac:dyDescent="0.25">
      <c r="A230" s="56">
        <f>IF(ISBLANK('2.IFT par an hors viti'!A262),"",'2.IFT par an hors viti'!A262)</f>
        <v>0</v>
      </c>
      <c r="B230" s="56" t="str">
        <f>IF(ISBLANK('2.IFT par an hors viti'!B262),"",'2.IFT par an hors viti'!B262)</f>
        <v>Exploitation 23</v>
      </c>
      <c r="C230" s="56" t="str">
        <f>IF(ISBLANK('2.IFT par an hors viti'!C262),"",'2.IFT par an hors viti'!C262)</f>
        <v/>
      </c>
      <c r="D230" s="56" t="str">
        <f>IF(ISBLANK('2.IFT par an hors viti'!F262),"",'2.IFT par an hors viti'!F262)</f>
        <v/>
      </c>
      <c r="E230" s="56" t="str">
        <f>IF(ISBLANK('2.IFT par an hors viti'!H262),"",'2.IFT par an hors viti'!H262)</f>
        <v/>
      </c>
      <c r="F230" s="56" t="str">
        <f>IF(ISBLANK('2.IFT par an hors viti'!I262),"",'2.IFT par an hors viti'!I262)</f>
        <v/>
      </c>
      <c r="G230" s="56" t="str">
        <f>IF(ISBLANK('2.IFT par an hors viti'!J262),"",'2.IFT par an hors viti'!J262)</f>
        <v/>
      </c>
      <c r="H230" s="56" t="str">
        <f>IF(ISBLANK('2.IFT par an hors viti'!K262),"",'2.IFT par an hors viti'!K262)</f>
        <v/>
      </c>
      <c r="I230" s="56" t="str">
        <f>IF(ISBLANK('2.IFT par an hors viti'!L262),"",'2.IFT par an hors viti'!L262)</f>
        <v/>
      </c>
      <c r="J230" s="56" t="str">
        <f>IF(ISBLANK('2.IFT par an hors viti'!M262),"",'2.IFT par an hors viti'!M262)</f>
        <v/>
      </c>
    </row>
    <row r="231" spans="1:10" ht="27.6" x14ac:dyDescent="0.25">
      <c r="A231" s="56">
        <f>IF(ISBLANK('2.IFT par an hors viti'!A263),"",'2.IFT par an hors viti'!A263)</f>
        <v>0</v>
      </c>
      <c r="B231" s="56" t="str">
        <f>IF(ISBLANK('2.IFT par an hors viti'!B263),"",'2.IFT par an hors viti'!B263)</f>
        <v>Exploitation 23</v>
      </c>
      <c r="C231" s="56" t="str">
        <f>IF(ISBLANK('2.IFT par an hors viti'!C263),"",'2.IFT par an hors viti'!C263)</f>
        <v/>
      </c>
      <c r="D231" s="56" t="str">
        <f>IF(ISBLANK('2.IFT par an hors viti'!F263),"",'2.IFT par an hors viti'!F263)</f>
        <v/>
      </c>
      <c r="E231" s="56" t="str">
        <f>IF(ISBLANK('2.IFT par an hors viti'!H263),"",'2.IFT par an hors viti'!H263)</f>
        <v/>
      </c>
      <c r="F231" s="56" t="str">
        <f>IF(ISBLANK('2.IFT par an hors viti'!I263),"",'2.IFT par an hors viti'!I263)</f>
        <v/>
      </c>
      <c r="G231" s="56" t="str">
        <f>IF(ISBLANK('2.IFT par an hors viti'!J263),"",'2.IFT par an hors viti'!J263)</f>
        <v/>
      </c>
      <c r="H231" s="56" t="str">
        <f>IF(ISBLANK('2.IFT par an hors viti'!K263),"",'2.IFT par an hors viti'!K263)</f>
        <v/>
      </c>
      <c r="I231" s="56" t="str">
        <f>IF(ISBLANK('2.IFT par an hors viti'!L263),"",'2.IFT par an hors viti'!L263)</f>
        <v/>
      </c>
      <c r="J231" s="56" t="str">
        <f>IF(ISBLANK('2.IFT par an hors viti'!M263),"",'2.IFT par an hors viti'!M263)</f>
        <v/>
      </c>
    </row>
    <row r="232" spans="1:10" ht="27.6" x14ac:dyDescent="0.25">
      <c r="A232" s="56">
        <f>IF(ISBLANK('2.IFT par an hors viti'!A265),"",'2.IFT par an hors viti'!A265)</f>
        <v>0</v>
      </c>
      <c r="B232" s="56" t="str">
        <f>IF(ISBLANK('2.IFT par an hors viti'!B265),"",'2.IFT par an hors viti'!B265)</f>
        <v>Exploitation 24</v>
      </c>
      <c r="C232" s="56" t="str">
        <f>IF(ISBLANK('2.IFT par an hors viti'!C265),"",'2.IFT par an hors viti'!C265)</f>
        <v/>
      </c>
      <c r="D232" s="56" t="str">
        <f>IF(ISBLANK('2.IFT par an hors viti'!F265),"",'2.IFT par an hors viti'!F265)</f>
        <v/>
      </c>
      <c r="E232" s="56" t="str">
        <f>IF(ISBLANK('2.IFT par an hors viti'!H265),"",'2.IFT par an hors viti'!H265)</f>
        <v/>
      </c>
      <c r="F232" s="56" t="str">
        <f>IF(ISBLANK('2.IFT par an hors viti'!I265),"",'2.IFT par an hors viti'!I265)</f>
        <v/>
      </c>
      <c r="G232" s="56" t="str">
        <f>IF(ISBLANK('2.IFT par an hors viti'!J265),"",'2.IFT par an hors viti'!J265)</f>
        <v/>
      </c>
      <c r="H232" s="56" t="str">
        <f>IF(ISBLANK('2.IFT par an hors viti'!K265),"",'2.IFT par an hors viti'!K265)</f>
        <v/>
      </c>
      <c r="I232" s="56" t="str">
        <f>IF(ISBLANK('2.IFT par an hors viti'!L265),"",'2.IFT par an hors viti'!L265)</f>
        <v/>
      </c>
      <c r="J232" s="56" t="str">
        <f>IF(ISBLANK('2.IFT par an hors viti'!M265),"",'2.IFT par an hors viti'!M265)</f>
        <v/>
      </c>
    </row>
    <row r="233" spans="1:10" ht="27.6" x14ac:dyDescent="0.25">
      <c r="A233" s="56">
        <f>IF(ISBLANK('2.IFT par an hors viti'!A266),"",'2.IFT par an hors viti'!A266)</f>
        <v>0</v>
      </c>
      <c r="B233" s="56" t="str">
        <f>IF(ISBLANK('2.IFT par an hors viti'!B266),"",'2.IFT par an hors viti'!B266)</f>
        <v>Exploitation 24</v>
      </c>
      <c r="C233" s="56" t="str">
        <f>IF(ISBLANK('2.IFT par an hors viti'!C266),"",'2.IFT par an hors viti'!C266)</f>
        <v/>
      </c>
      <c r="D233" s="56" t="str">
        <f>IF(ISBLANK('2.IFT par an hors viti'!F266),"",'2.IFT par an hors viti'!F266)</f>
        <v/>
      </c>
      <c r="E233" s="56" t="str">
        <f>IF(ISBLANK('2.IFT par an hors viti'!H266),"",'2.IFT par an hors viti'!H266)</f>
        <v/>
      </c>
      <c r="F233" s="56" t="str">
        <f>IF(ISBLANK('2.IFT par an hors viti'!I266),"",'2.IFT par an hors viti'!I266)</f>
        <v/>
      </c>
      <c r="G233" s="56" t="str">
        <f>IF(ISBLANK('2.IFT par an hors viti'!J266),"",'2.IFT par an hors viti'!J266)</f>
        <v/>
      </c>
      <c r="H233" s="56" t="str">
        <f>IF(ISBLANK('2.IFT par an hors viti'!K266),"",'2.IFT par an hors viti'!K266)</f>
        <v/>
      </c>
      <c r="I233" s="56" t="str">
        <f>IF(ISBLANK('2.IFT par an hors viti'!L266),"",'2.IFT par an hors viti'!L266)</f>
        <v/>
      </c>
      <c r="J233" s="56" t="str">
        <f>IF(ISBLANK('2.IFT par an hors viti'!M266),"",'2.IFT par an hors viti'!M266)</f>
        <v/>
      </c>
    </row>
    <row r="234" spans="1:10" ht="27.6" x14ac:dyDescent="0.25">
      <c r="A234" s="56">
        <f>IF(ISBLANK('2.IFT par an hors viti'!A267),"",'2.IFT par an hors viti'!A267)</f>
        <v>0</v>
      </c>
      <c r="B234" s="56" t="str">
        <f>IF(ISBLANK('2.IFT par an hors viti'!B267),"",'2.IFT par an hors viti'!B267)</f>
        <v>Exploitation 24</v>
      </c>
      <c r="C234" s="56" t="str">
        <f>IF(ISBLANK('2.IFT par an hors viti'!C267),"",'2.IFT par an hors viti'!C267)</f>
        <v/>
      </c>
      <c r="D234" s="56" t="str">
        <f>IF(ISBLANK('2.IFT par an hors viti'!F267),"",'2.IFT par an hors viti'!F267)</f>
        <v/>
      </c>
      <c r="E234" s="56" t="str">
        <f>IF(ISBLANK('2.IFT par an hors viti'!H267),"",'2.IFT par an hors viti'!H267)</f>
        <v/>
      </c>
      <c r="F234" s="56" t="str">
        <f>IF(ISBLANK('2.IFT par an hors viti'!I267),"",'2.IFT par an hors viti'!I267)</f>
        <v/>
      </c>
      <c r="G234" s="56" t="str">
        <f>IF(ISBLANK('2.IFT par an hors viti'!J267),"",'2.IFT par an hors viti'!J267)</f>
        <v/>
      </c>
      <c r="H234" s="56" t="str">
        <f>IF(ISBLANK('2.IFT par an hors viti'!K267),"",'2.IFT par an hors viti'!K267)</f>
        <v/>
      </c>
      <c r="I234" s="56" t="str">
        <f>IF(ISBLANK('2.IFT par an hors viti'!L267),"",'2.IFT par an hors viti'!L267)</f>
        <v/>
      </c>
      <c r="J234" s="56" t="str">
        <f>IF(ISBLANK('2.IFT par an hors viti'!M267),"",'2.IFT par an hors viti'!M267)</f>
        <v/>
      </c>
    </row>
    <row r="235" spans="1:10" ht="27.6" x14ac:dyDescent="0.25">
      <c r="A235" s="56">
        <f>IF(ISBLANK('2.IFT par an hors viti'!A268),"",'2.IFT par an hors viti'!A268)</f>
        <v>0</v>
      </c>
      <c r="B235" s="56" t="str">
        <f>IF(ISBLANK('2.IFT par an hors viti'!B268),"",'2.IFT par an hors viti'!B268)</f>
        <v>Exploitation 24</v>
      </c>
      <c r="C235" s="56" t="str">
        <f>IF(ISBLANK('2.IFT par an hors viti'!C268),"",'2.IFT par an hors viti'!C268)</f>
        <v/>
      </c>
      <c r="D235" s="56" t="str">
        <f>IF(ISBLANK('2.IFT par an hors viti'!F268),"",'2.IFT par an hors viti'!F268)</f>
        <v/>
      </c>
      <c r="E235" s="56" t="str">
        <f>IF(ISBLANK('2.IFT par an hors viti'!H268),"",'2.IFT par an hors viti'!H268)</f>
        <v/>
      </c>
      <c r="F235" s="56" t="str">
        <f>IF(ISBLANK('2.IFT par an hors viti'!I268),"",'2.IFT par an hors viti'!I268)</f>
        <v/>
      </c>
      <c r="G235" s="56" t="str">
        <f>IF(ISBLANK('2.IFT par an hors viti'!J268),"",'2.IFT par an hors viti'!J268)</f>
        <v/>
      </c>
      <c r="H235" s="56" t="str">
        <f>IF(ISBLANK('2.IFT par an hors viti'!K268),"",'2.IFT par an hors viti'!K268)</f>
        <v/>
      </c>
      <c r="I235" s="56" t="str">
        <f>IF(ISBLANK('2.IFT par an hors viti'!L268),"",'2.IFT par an hors viti'!L268)</f>
        <v/>
      </c>
      <c r="J235" s="56" t="str">
        <f>IF(ISBLANK('2.IFT par an hors viti'!M268),"",'2.IFT par an hors viti'!M268)</f>
        <v/>
      </c>
    </row>
    <row r="236" spans="1:10" ht="27.6" x14ac:dyDescent="0.25">
      <c r="A236" s="56">
        <f>IF(ISBLANK('2.IFT par an hors viti'!A269),"",'2.IFT par an hors viti'!A269)</f>
        <v>0</v>
      </c>
      <c r="B236" s="56" t="str">
        <f>IF(ISBLANK('2.IFT par an hors viti'!B269),"",'2.IFT par an hors viti'!B269)</f>
        <v>Exploitation 24</v>
      </c>
      <c r="C236" s="56" t="str">
        <f>IF(ISBLANK('2.IFT par an hors viti'!C269),"",'2.IFT par an hors viti'!C269)</f>
        <v/>
      </c>
      <c r="D236" s="56" t="str">
        <f>IF(ISBLANK('2.IFT par an hors viti'!F269),"",'2.IFT par an hors viti'!F269)</f>
        <v/>
      </c>
      <c r="E236" s="56" t="str">
        <f>IF(ISBLANK('2.IFT par an hors viti'!H269),"",'2.IFT par an hors viti'!H269)</f>
        <v/>
      </c>
      <c r="F236" s="56" t="str">
        <f>IF(ISBLANK('2.IFT par an hors viti'!I269),"",'2.IFT par an hors viti'!I269)</f>
        <v/>
      </c>
      <c r="G236" s="56" t="str">
        <f>IF(ISBLANK('2.IFT par an hors viti'!J269),"",'2.IFT par an hors viti'!J269)</f>
        <v/>
      </c>
      <c r="H236" s="56" t="str">
        <f>IF(ISBLANK('2.IFT par an hors viti'!K269),"",'2.IFT par an hors viti'!K269)</f>
        <v/>
      </c>
      <c r="I236" s="56" t="str">
        <f>IF(ISBLANK('2.IFT par an hors viti'!L269),"",'2.IFT par an hors viti'!L269)</f>
        <v/>
      </c>
      <c r="J236" s="56" t="str">
        <f>IF(ISBLANK('2.IFT par an hors viti'!M269),"",'2.IFT par an hors viti'!M269)</f>
        <v/>
      </c>
    </row>
    <row r="237" spans="1:10" ht="27.6" x14ac:dyDescent="0.25">
      <c r="A237" s="56">
        <f>IF(ISBLANK('2.IFT par an hors viti'!A270),"",'2.IFT par an hors viti'!A270)</f>
        <v>0</v>
      </c>
      <c r="B237" s="56" t="str">
        <f>IF(ISBLANK('2.IFT par an hors viti'!B270),"",'2.IFT par an hors viti'!B270)</f>
        <v>Exploitation 24</v>
      </c>
      <c r="C237" s="56" t="str">
        <f>IF(ISBLANK('2.IFT par an hors viti'!C270),"",'2.IFT par an hors viti'!C270)</f>
        <v/>
      </c>
      <c r="D237" s="56" t="str">
        <f>IF(ISBLANK('2.IFT par an hors viti'!F270),"",'2.IFT par an hors viti'!F270)</f>
        <v/>
      </c>
      <c r="E237" s="56" t="str">
        <f>IF(ISBLANK('2.IFT par an hors viti'!H270),"",'2.IFT par an hors viti'!H270)</f>
        <v/>
      </c>
      <c r="F237" s="56" t="str">
        <f>IF(ISBLANK('2.IFT par an hors viti'!I270),"",'2.IFT par an hors viti'!I270)</f>
        <v/>
      </c>
      <c r="G237" s="56" t="str">
        <f>IF(ISBLANK('2.IFT par an hors viti'!J270),"",'2.IFT par an hors viti'!J270)</f>
        <v/>
      </c>
      <c r="H237" s="56" t="str">
        <f>IF(ISBLANK('2.IFT par an hors viti'!K270),"",'2.IFT par an hors viti'!K270)</f>
        <v/>
      </c>
      <c r="I237" s="56" t="str">
        <f>IF(ISBLANK('2.IFT par an hors viti'!L270),"",'2.IFT par an hors viti'!L270)</f>
        <v/>
      </c>
      <c r="J237" s="56" t="str">
        <f>IF(ISBLANK('2.IFT par an hors viti'!M270),"",'2.IFT par an hors viti'!M270)</f>
        <v/>
      </c>
    </row>
    <row r="238" spans="1:10" ht="27.6" x14ac:dyDescent="0.25">
      <c r="A238" s="56">
        <f>IF(ISBLANK('2.IFT par an hors viti'!A271),"",'2.IFT par an hors viti'!A271)</f>
        <v>0</v>
      </c>
      <c r="B238" s="56" t="str">
        <f>IF(ISBLANK('2.IFT par an hors viti'!B271),"",'2.IFT par an hors viti'!B271)</f>
        <v>Exploitation 24</v>
      </c>
      <c r="C238" s="56" t="str">
        <f>IF(ISBLANK('2.IFT par an hors viti'!C271),"",'2.IFT par an hors viti'!C271)</f>
        <v/>
      </c>
      <c r="D238" s="56" t="str">
        <f>IF(ISBLANK('2.IFT par an hors viti'!F271),"",'2.IFT par an hors viti'!F271)</f>
        <v/>
      </c>
      <c r="E238" s="56" t="str">
        <f>IF(ISBLANK('2.IFT par an hors viti'!H271),"",'2.IFT par an hors viti'!H271)</f>
        <v/>
      </c>
      <c r="F238" s="56" t="str">
        <f>IF(ISBLANK('2.IFT par an hors viti'!I271),"",'2.IFT par an hors viti'!I271)</f>
        <v/>
      </c>
      <c r="G238" s="56" t="str">
        <f>IF(ISBLANK('2.IFT par an hors viti'!J271),"",'2.IFT par an hors viti'!J271)</f>
        <v/>
      </c>
      <c r="H238" s="56" t="str">
        <f>IF(ISBLANK('2.IFT par an hors viti'!K271),"",'2.IFT par an hors viti'!K271)</f>
        <v/>
      </c>
      <c r="I238" s="56" t="str">
        <f>IF(ISBLANK('2.IFT par an hors viti'!L271),"",'2.IFT par an hors viti'!L271)</f>
        <v/>
      </c>
      <c r="J238" s="56" t="str">
        <f>IF(ISBLANK('2.IFT par an hors viti'!M271),"",'2.IFT par an hors viti'!M271)</f>
        <v/>
      </c>
    </row>
    <row r="239" spans="1:10" ht="27.6" x14ac:dyDescent="0.25">
      <c r="A239" s="56">
        <f>IF(ISBLANK('2.IFT par an hors viti'!A272),"",'2.IFT par an hors viti'!A272)</f>
        <v>0</v>
      </c>
      <c r="B239" s="56" t="str">
        <f>IF(ISBLANK('2.IFT par an hors viti'!B272),"",'2.IFT par an hors viti'!B272)</f>
        <v>Exploitation 24</v>
      </c>
      <c r="C239" s="56" t="str">
        <f>IF(ISBLANK('2.IFT par an hors viti'!C272),"",'2.IFT par an hors viti'!C272)</f>
        <v/>
      </c>
      <c r="D239" s="56" t="str">
        <f>IF(ISBLANK('2.IFT par an hors viti'!F272),"",'2.IFT par an hors viti'!F272)</f>
        <v/>
      </c>
      <c r="E239" s="56" t="str">
        <f>IF(ISBLANK('2.IFT par an hors viti'!H272),"",'2.IFT par an hors viti'!H272)</f>
        <v/>
      </c>
      <c r="F239" s="56" t="str">
        <f>IF(ISBLANK('2.IFT par an hors viti'!I272),"",'2.IFT par an hors viti'!I272)</f>
        <v/>
      </c>
      <c r="G239" s="56" t="str">
        <f>IF(ISBLANK('2.IFT par an hors viti'!J272),"",'2.IFT par an hors viti'!J272)</f>
        <v/>
      </c>
      <c r="H239" s="56" t="str">
        <f>IF(ISBLANK('2.IFT par an hors viti'!K272),"",'2.IFT par an hors viti'!K272)</f>
        <v/>
      </c>
      <c r="I239" s="56" t="str">
        <f>IF(ISBLANK('2.IFT par an hors viti'!L272),"",'2.IFT par an hors viti'!L272)</f>
        <v/>
      </c>
      <c r="J239" s="56" t="str">
        <f>IF(ISBLANK('2.IFT par an hors viti'!M272),"",'2.IFT par an hors viti'!M272)</f>
        <v/>
      </c>
    </row>
    <row r="240" spans="1:10" ht="27.6" x14ac:dyDescent="0.25">
      <c r="A240" s="56">
        <f>IF(ISBLANK('2.IFT par an hors viti'!A273),"",'2.IFT par an hors viti'!A273)</f>
        <v>0</v>
      </c>
      <c r="B240" s="56" t="str">
        <f>IF(ISBLANK('2.IFT par an hors viti'!B273),"",'2.IFT par an hors viti'!B273)</f>
        <v>Exploitation 24</v>
      </c>
      <c r="C240" s="56" t="str">
        <f>IF(ISBLANK('2.IFT par an hors viti'!C273),"",'2.IFT par an hors viti'!C273)</f>
        <v/>
      </c>
      <c r="D240" s="56" t="str">
        <f>IF(ISBLANK('2.IFT par an hors viti'!F273),"",'2.IFT par an hors viti'!F273)</f>
        <v/>
      </c>
      <c r="E240" s="56" t="str">
        <f>IF(ISBLANK('2.IFT par an hors viti'!H273),"",'2.IFT par an hors viti'!H273)</f>
        <v/>
      </c>
      <c r="F240" s="56" t="str">
        <f>IF(ISBLANK('2.IFT par an hors viti'!I273),"",'2.IFT par an hors viti'!I273)</f>
        <v/>
      </c>
      <c r="G240" s="56" t="str">
        <f>IF(ISBLANK('2.IFT par an hors viti'!J273),"",'2.IFT par an hors viti'!J273)</f>
        <v/>
      </c>
      <c r="H240" s="56" t="str">
        <f>IF(ISBLANK('2.IFT par an hors viti'!K273),"",'2.IFT par an hors viti'!K273)</f>
        <v/>
      </c>
      <c r="I240" s="56" t="str">
        <f>IF(ISBLANK('2.IFT par an hors viti'!L273),"",'2.IFT par an hors viti'!L273)</f>
        <v/>
      </c>
      <c r="J240" s="56" t="str">
        <f>IF(ISBLANK('2.IFT par an hors viti'!M273),"",'2.IFT par an hors viti'!M273)</f>
        <v/>
      </c>
    </row>
    <row r="241" spans="1:10" ht="27.6" x14ac:dyDescent="0.25">
      <c r="A241" s="56">
        <f>IF(ISBLANK('2.IFT par an hors viti'!A274),"",'2.IFT par an hors viti'!A274)</f>
        <v>0</v>
      </c>
      <c r="B241" s="56" t="str">
        <f>IF(ISBLANK('2.IFT par an hors viti'!B274),"",'2.IFT par an hors viti'!B274)</f>
        <v>Exploitation 24</v>
      </c>
      <c r="C241" s="56" t="str">
        <f>IF(ISBLANK('2.IFT par an hors viti'!C274),"",'2.IFT par an hors viti'!C274)</f>
        <v/>
      </c>
      <c r="D241" s="56" t="str">
        <f>IF(ISBLANK('2.IFT par an hors viti'!F274),"",'2.IFT par an hors viti'!F274)</f>
        <v/>
      </c>
      <c r="E241" s="56" t="str">
        <f>IF(ISBLANK('2.IFT par an hors viti'!H274),"",'2.IFT par an hors viti'!H274)</f>
        <v/>
      </c>
      <c r="F241" s="56" t="str">
        <f>IF(ISBLANK('2.IFT par an hors viti'!I274),"",'2.IFT par an hors viti'!I274)</f>
        <v/>
      </c>
      <c r="G241" s="56" t="str">
        <f>IF(ISBLANK('2.IFT par an hors viti'!J274),"",'2.IFT par an hors viti'!J274)</f>
        <v/>
      </c>
      <c r="H241" s="56" t="str">
        <f>IF(ISBLANK('2.IFT par an hors viti'!K274),"",'2.IFT par an hors viti'!K274)</f>
        <v/>
      </c>
      <c r="I241" s="56" t="str">
        <f>IF(ISBLANK('2.IFT par an hors viti'!L274),"",'2.IFT par an hors viti'!L274)</f>
        <v/>
      </c>
      <c r="J241" s="56" t="str">
        <f>IF(ISBLANK('2.IFT par an hors viti'!M274),"",'2.IFT par an hors viti'!M274)</f>
        <v/>
      </c>
    </row>
  </sheetData>
  <conditionalFormatting sqref="N2:N26">
    <cfRule type="containsText" dxfId="0" priority="1" operator="containsText" text="Erreur sur calcul IFT">
      <formula>NOT(ISERROR(SEARCH("Erreur sur calcul IFT",N2)))</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3:E243"/>
  <sheetViews>
    <sheetView workbookViewId="0">
      <selection activeCell="E13" sqref="E13"/>
    </sheetView>
  </sheetViews>
  <sheetFormatPr baseColWidth="10" defaultColWidth="11" defaultRowHeight="13.8" x14ac:dyDescent="0.25"/>
  <cols>
    <col min="1" max="1" width="21.296875" bestFit="1" customWidth="1"/>
    <col min="5" max="5" width="20.5" customWidth="1"/>
  </cols>
  <sheetData>
    <row r="3" spans="1:5" x14ac:dyDescent="0.25">
      <c r="A3" s="143" t="s">
        <v>168</v>
      </c>
      <c r="E3" s="145" t="s">
        <v>168</v>
      </c>
    </row>
    <row r="4" spans="1:5" x14ac:dyDescent="0.25">
      <c r="A4" s="33"/>
      <c r="E4" s="146" t="str" cm="1">
        <f t="array" ref="E4">IF(A4=0, "", IF(ISBLANK(A4),””,IF(A4="(vide)","",A4)))</f>
        <v/>
      </c>
    </row>
    <row r="5" spans="1:5" x14ac:dyDescent="0.25">
      <c r="A5" s="33" t="s">
        <v>57</v>
      </c>
      <c r="E5" s="147" t="str" cm="1">
        <f t="array" ref="E5">IF(A5=0, "", IF(ISBLANK(A5),””,IF(A5="(vide)","",A5)))</f>
        <v>Ail</v>
      </c>
    </row>
    <row r="6" spans="1:5" x14ac:dyDescent="0.25">
      <c r="A6" s="33" t="s">
        <v>173</v>
      </c>
      <c r="E6" s="146" t="str" cm="1">
        <f t="array" ref="E6">IF(A6=0, "", IF(ISBLANK(A6),””,IF(A6="(vide)","",A6)))</f>
        <v>Ail blanc</v>
      </c>
    </row>
    <row r="7" spans="1:5" x14ac:dyDescent="0.25">
      <c r="A7" s="33" t="s">
        <v>64</v>
      </c>
      <c r="E7" s="147" t="str" cm="1">
        <f t="array" ref="E7">IF(A7=0, "", IF(ISBLANK(A7),””,IF(A7="(vide)","",A7)))</f>
        <v>Avoine d'hiver</v>
      </c>
    </row>
    <row r="8" spans="1:5" x14ac:dyDescent="0.25">
      <c r="A8" s="33" t="s">
        <v>59</v>
      </c>
      <c r="E8" s="146" t="str" cm="1">
        <f t="array" ref="E8">IF(A8=0, "", IF(ISBLANK(A8),””,IF(A8="(vide)","",A8)))</f>
        <v>Avoine printemps</v>
      </c>
    </row>
    <row r="9" spans="1:5" x14ac:dyDescent="0.25">
      <c r="A9" s="33" t="s">
        <v>63</v>
      </c>
      <c r="E9" s="147" t="str" cm="1">
        <f t="array" ref="E9">IF(A9=0, "", IF(ISBLANK(A9),””,IF(A9="(vide)","",A9)))</f>
        <v>Betteraves semence</v>
      </c>
    </row>
    <row r="10" spans="1:5" x14ac:dyDescent="0.25">
      <c r="A10" s="33" t="s">
        <v>56</v>
      </c>
      <c r="E10" s="146" t="str" cm="1">
        <f t="array" ref="E10">IF(A10=0, "", IF(ISBLANK(A10),””,IF(A10="(vide)","",A10)))</f>
        <v>Blé dur</v>
      </c>
    </row>
    <row r="11" spans="1:5" x14ac:dyDescent="0.25">
      <c r="A11" s="33" t="s">
        <v>55</v>
      </c>
      <c r="E11" s="147" t="str" cm="1">
        <f t="array" ref="E11">IF(A11=0, "", IF(ISBLANK(A11),””,IF(A11="(vide)","",A11)))</f>
        <v>Blé tendre</v>
      </c>
    </row>
    <row r="12" spans="1:5" x14ac:dyDescent="0.25">
      <c r="A12" s="33" t="s">
        <v>61</v>
      </c>
      <c r="E12" s="148" t="str" cm="1">
        <f t="array" ref="E12">IF(A12=0, "", IF(ISBLANK(A12),””,IF(A12="(vide)","",A12)))</f>
        <v>Colza</v>
      </c>
    </row>
    <row r="13" spans="1:5" x14ac:dyDescent="0.25">
      <c r="A13" s="33" t="s">
        <v>66</v>
      </c>
      <c r="E13" s="144" t="str" cm="1">
        <f t="array" ref="E13">IF(A13=0, "", IF(ISBLANK(A13),””,IF(A13="(vide)","",A13)))</f>
        <v>Mélange de protéagineux</v>
      </c>
    </row>
    <row r="14" spans="1:5" x14ac:dyDescent="0.25">
      <c r="A14" s="33" t="s">
        <v>58</v>
      </c>
      <c r="E14" s="144" t="str" cm="1">
        <f t="array" ref="E14">IF(A14=0, "", IF(ISBLANK(A14),””,IF(A14="(vide)","",A14)))</f>
        <v>Orge</v>
      </c>
    </row>
    <row r="15" spans="1:5" x14ac:dyDescent="0.25">
      <c r="A15" s="33" t="s">
        <v>62</v>
      </c>
      <c r="E15" s="144" t="str" cm="1">
        <f t="array" ref="E15">IF(A15=0, "", IF(ISBLANK(A15),””,IF(A15="(vide)","",A15)))</f>
        <v>Tournesol</v>
      </c>
    </row>
    <row r="16" spans="1:5" x14ac:dyDescent="0.25">
      <c r="A16" s="33" t="s">
        <v>169</v>
      </c>
      <c r="E16" s="144" t="str" cm="1">
        <f t="array" ref="E16">IF(A16=0, "", IF(ISBLANK(A16),””,IF(A16="(vide)","",A16)))</f>
        <v/>
      </c>
    </row>
    <row r="17" spans="5:5" x14ac:dyDescent="0.25">
      <c r="E17" s="144" t="str" cm="1">
        <f t="array" ref="E17">IF(A17=0, "", IF(ISBLANK(A17),””,IF(A17="(vide)","",A17)))</f>
        <v/>
      </c>
    </row>
    <row r="18" spans="5:5" x14ac:dyDescent="0.25">
      <c r="E18" s="144" t="str" cm="1">
        <f t="array" ref="E18">IF(A18=0, "", IF(ISBLANK(A18),””,IF(A18="(vide)","",A18)))</f>
        <v/>
      </c>
    </row>
    <row r="19" spans="5:5" x14ac:dyDescent="0.25">
      <c r="E19" s="144" t="str" cm="1">
        <f t="array" ref="E19">IF(A19=0, "", IF(ISBLANK(A19),””,IF(A19="(vide)","",A19)))</f>
        <v/>
      </c>
    </row>
    <row r="20" spans="5:5" x14ac:dyDescent="0.25">
      <c r="E20" s="144" t="str" cm="1">
        <f t="array" ref="E20">IF(A20=0, "", IF(ISBLANK(A20),””,IF(A20="(vide)","",A20)))</f>
        <v/>
      </c>
    </row>
    <row r="21" spans="5:5" x14ac:dyDescent="0.25">
      <c r="E21" s="144" t="str" cm="1">
        <f t="array" ref="E21">IF(A21=0, "", IF(ISBLANK(A21),””,IF(A21="(vide)","",A21)))</f>
        <v/>
      </c>
    </row>
    <row r="22" spans="5:5" x14ac:dyDescent="0.25">
      <c r="E22" s="144" t="str" cm="1">
        <f t="array" ref="E22">IF(A22=0, "", IF(ISBLANK(A22),””,IF(A22="(vide)","",A22)))</f>
        <v/>
      </c>
    </row>
    <row r="23" spans="5:5" x14ac:dyDescent="0.25">
      <c r="E23" s="144" t="str" cm="1">
        <f t="array" ref="E23">IF(A23=0, "", IF(ISBLANK(A23),””,IF(A23="(vide)","",A23)))</f>
        <v/>
      </c>
    </row>
    <row r="24" spans="5:5" x14ac:dyDescent="0.25">
      <c r="E24" s="144" t="str" cm="1">
        <f t="array" ref="E24">IF(A24=0, "", IF(ISBLANK(A24),””,IF(A24="(vide)","",A24)))</f>
        <v/>
      </c>
    </row>
    <row r="25" spans="5:5" x14ac:dyDescent="0.25">
      <c r="E25" s="144" t="str" cm="1">
        <f t="array" ref="E25">IF(A25=0, "", IF(ISBLANK(A25),””,IF(A25="(vide)","",A25)))</f>
        <v/>
      </c>
    </row>
    <row r="26" spans="5:5" x14ac:dyDescent="0.25">
      <c r="E26" s="144" t="str" cm="1">
        <f t="array" ref="E26">IF(A26=0, "", IF(ISBLANK(A26),””,IF(A26="(vide)","",A26)))</f>
        <v/>
      </c>
    </row>
    <row r="27" spans="5:5" x14ac:dyDescent="0.25">
      <c r="E27" s="144" t="str" cm="1">
        <f t="array" ref="E27">IF(A27=0, "", IF(ISBLANK(A27),””,IF(A27="(vide)","",A27)))</f>
        <v/>
      </c>
    </row>
    <row r="28" spans="5:5" x14ac:dyDescent="0.25">
      <c r="E28" s="144" t="str" cm="1">
        <f t="array" ref="E28">IF(A28=0, "", IF(ISBLANK(A28),””,IF(A28="(vide)","",A28)))</f>
        <v/>
      </c>
    </row>
    <row r="29" spans="5:5" x14ac:dyDescent="0.25">
      <c r="E29" s="144" t="str" cm="1">
        <f t="array" ref="E29">IF(A29=0, "", IF(ISBLANK(A29),””,IF(A29="(vide)","",A29)))</f>
        <v/>
      </c>
    </row>
    <row r="30" spans="5:5" x14ac:dyDescent="0.25">
      <c r="E30" s="144" t="str" cm="1">
        <f t="array" ref="E30">IF(A30=0, "", IF(ISBLANK(A30),””,IF(A30="(vide)","",A30)))</f>
        <v/>
      </c>
    </row>
    <row r="31" spans="5:5" x14ac:dyDescent="0.25">
      <c r="E31" s="144" t="str" cm="1">
        <f t="array" ref="E31">IF(A31=0, "", IF(ISBLANK(A31),””,IF(A31="(vide)","",A31)))</f>
        <v/>
      </c>
    </row>
    <row r="32" spans="5:5" x14ac:dyDescent="0.25">
      <c r="E32" s="144" t="str" cm="1">
        <f t="array" ref="E32">IF(A32=0, "", IF(ISBLANK(A32),””,IF(A32="(vide)","",A32)))</f>
        <v/>
      </c>
    </row>
    <row r="33" spans="5:5" x14ac:dyDescent="0.25">
      <c r="E33" s="144" t="str" cm="1">
        <f t="array" ref="E33">IF(A33=0, "", IF(ISBLANK(A33),””,IF(A33="(vide)","",A33)))</f>
        <v/>
      </c>
    </row>
    <row r="34" spans="5:5" x14ac:dyDescent="0.25">
      <c r="E34" s="144" t="str" cm="1">
        <f t="array" ref="E34">IF(A34=0, "", IF(ISBLANK(A34),””,IF(A34="(vide)","",A34)))</f>
        <v/>
      </c>
    </row>
    <row r="35" spans="5:5" x14ac:dyDescent="0.25">
      <c r="E35" s="144" t="str" cm="1">
        <f t="array" ref="E35">IF(A35=0, "", IF(ISBLANK(A35),””,IF(A35="(vide)","",A35)))</f>
        <v/>
      </c>
    </row>
    <row r="36" spans="5:5" x14ac:dyDescent="0.25">
      <c r="E36" s="144" t="str" cm="1">
        <f t="array" ref="E36">IF(A36=0, "", IF(ISBLANK(A36),””,IF(A36="(vide)","",A36)))</f>
        <v/>
      </c>
    </row>
    <row r="37" spans="5:5" x14ac:dyDescent="0.25">
      <c r="E37" s="144" t="str" cm="1">
        <f t="array" ref="E37">IF(A37=0, "", IF(ISBLANK(A37),””,IF(A37="(vide)","",A37)))</f>
        <v/>
      </c>
    </row>
    <row r="38" spans="5:5" x14ac:dyDescent="0.25">
      <c r="E38" s="144" t="str" cm="1">
        <f t="array" ref="E38">IF(A38=0, "", IF(ISBLANK(A38),””,IF(A38="(vide)","",A38)))</f>
        <v/>
      </c>
    </row>
    <row r="39" spans="5:5" x14ac:dyDescent="0.25">
      <c r="E39" s="144" t="str" cm="1">
        <f t="array" ref="E39">IF(A39=0, "", IF(ISBLANK(A39),””,IF(A39="(vide)","",A39)))</f>
        <v/>
      </c>
    </row>
    <row r="40" spans="5:5" x14ac:dyDescent="0.25">
      <c r="E40" s="144" t="str" cm="1">
        <f t="array" ref="E40">IF(A40=0, "", IF(ISBLANK(A40),””,IF(A40="(vide)","",A40)))</f>
        <v/>
      </c>
    </row>
    <row r="41" spans="5:5" x14ac:dyDescent="0.25">
      <c r="E41" s="144" t="str" cm="1">
        <f t="array" ref="E41">IF(A41=0, "", IF(ISBLANK(A41),””,IF(A41="(vide)","",A41)))</f>
        <v/>
      </c>
    </row>
    <row r="42" spans="5:5" x14ac:dyDescent="0.25">
      <c r="E42" s="144" t="str" cm="1">
        <f t="array" ref="E42">IF(A42=0, "", IF(ISBLANK(A42),””,IF(A42="(vide)","",A42)))</f>
        <v/>
      </c>
    </row>
    <row r="43" spans="5:5" x14ac:dyDescent="0.25">
      <c r="E43" s="144" t="str" cm="1">
        <f t="array" ref="E43">IF(A43=0, "", IF(ISBLANK(A43),””,IF(A43="(vide)","",A43)))</f>
        <v/>
      </c>
    </row>
    <row r="44" spans="5:5" x14ac:dyDescent="0.25">
      <c r="E44" s="144" t="str" cm="1">
        <f t="array" ref="E44">IF(A44=0, "", IF(ISBLANK(A44),””,IF(A44="(vide)","",A44)))</f>
        <v/>
      </c>
    </row>
    <row r="45" spans="5:5" x14ac:dyDescent="0.25">
      <c r="E45" s="144" t="str" cm="1">
        <f t="array" ref="E45">IF(A45=0, "", IF(ISBLANK(A45),””,IF(A45="(vide)","",A45)))</f>
        <v/>
      </c>
    </row>
    <row r="46" spans="5:5" x14ac:dyDescent="0.25">
      <c r="E46" s="144" t="str" cm="1">
        <f t="array" ref="E46">IF(A46=0, "", IF(ISBLANK(A46),””,IF(A46="(vide)","",A46)))</f>
        <v/>
      </c>
    </row>
    <row r="47" spans="5:5" x14ac:dyDescent="0.25">
      <c r="E47" s="144" t="str" cm="1">
        <f t="array" ref="E47">IF(A47=0, "", IF(ISBLANK(A47),””,IF(A47="(vide)","",A47)))</f>
        <v/>
      </c>
    </row>
    <row r="48" spans="5:5" x14ac:dyDescent="0.25">
      <c r="E48" s="144" t="str" cm="1">
        <f t="array" ref="E48">IF(A48=0, "", IF(ISBLANK(A48),””,IF(A48="(vide)","",A48)))</f>
        <v/>
      </c>
    </row>
    <row r="49" spans="5:5" x14ac:dyDescent="0.25">
      <c r="E49" s="144" t="str" cm="1">
        <f t="array" ref="E49">IF(A49=0, "", IF(ISBLANK(A49),””,IF(A49="(vide)","",A49)))</f>
        <v/>
      </c>
    </row>
    <row r="50" spans="5:5" x14ac:dyDescent="0.25">
      <c r="E50" s="144" t="str" cm="1">
        <f t="array" ref="E50">IF(A50=0, "", IF(ISBLANK(A50),””,IF(A50="(vide)","",A50)))</f>
        <v/>
      </c>
    </row>
    <row r="51" spans="5:5" x14ac:dyDescent="0.25">
      <c r="E51" s="144" t="str" cm="1">
        <f t="array" ref="E51">IF(A51=0, "", IF(ISBLANK(A51),””,IF(A51="(vide)","",A51)))</f>
        <v/>
      </c>
    </row>
    <row r="52" spans="5:5" x14ac:dyDescent="0.25">
      <c r="E52" s="144" t="str" cm="1">
        <f t="array" ref="E52">IF(A52=0, "", IF(ISBLANK(A52),””,IF(A52="(vide)","",A52)))</f>
        <v/>
      </c>
    </row>
    <row r="53" spans="5:5" x14ac:dyDescent="0.25">
      <c r="E53" s="144" t="str" cm="1">
        <f t="array" ref="E53">IF(A53=0, "", IF(ISBLANK(A53),””,IF(A53="(vide)","",A53)))</f>
        <v/>
      </c>
    </row>
    <row r="54" spans="5:5" x14ac:dyDescent="0.25">
      <c r="E54" s="144" t="str" cm="1">
        <f t="array" ref="E54">IF(A54=0, "", IF(ISBLANK(A54),””,IF(A54="(vide)","",A54)))</f>
        <v/>
      </c>
    </row>
    <row r="55" spans="5:5" x14ac:dyDescent="0.25">
      <c r="E55" s="144" t="str" cm="1">
        <f t="array" ref="E55">IF(A55=0, "", IF(ISBLANK(A55),””,IF(A55="(vide)","",A55)))</f>
        <v/>
      </c>
    </row>
    <row r="56" spans="5:5" x14ac:dyDescent="0.25">
      <c r="E56" s="144" t="str" cm="1">
        <f t="array" ref="E56">IF(A56=0, "", IF(ISBLANK(A56),””,IF(A56="(vide)","",A56)))</f>
        <v/>
      </c>
    </row>
    <row r="57" spans="5:5" x14ac:dyDescent="0.25">
      <c r="E57" s="144" t="str" cm="1">
        <f t="array" ref="E57">IF(A57=0, "", IF(ISBLANK(A57),””,IF(A57="(vide)","",A57)))</f>
        <v/>
      </c>
    </row>
    <row r="58" spans="5:5" x14ac:dyDescent="0.25">
      <c r="E58" s="144" t="str" cm="1">
        <f t="array" ref="E58">IF(A58=0, "", IF(ISBLANK(A58),””,IF(A58="(vide)","",A58)))</f>
        <v/>
      </c>
    </row>
    <row r="59" spans="5:5" x14ac:dyDescent="0.25">
      <c r="E59" s="144" t="str" cm="1">
        <f t="array" ref="E59">IF(A59=0, "", IF(ISBLANK(A59),””,IF(A59="(vide)","",A59)))</f>
        <v/>
      </c>
    </row>
    <row r="60" spans="5:5" x14ac:dyDescent="0.25">
      <c r="E60" s="144" t="str" cm="1">
        <f t="array" ref="E60">IF(A60=0, "", IF(ISBLANK(A60),””,IF(A60="(vide)","",A60)))</f>
        <v/>
      </c>
    </row>
    <row r="61" spans="5:5" x14ac:dyDescent="0.25">
      <c r="E61" s="144" t="str" cm="1">
        <f t="array" ref="E61">IF(A61=0, "", IF(ISBLANK(A61),””,IF(A61="(vide)","",A61)))</f>
        <v/>
      </c>
    </row>
    <row r="62" spans="5:5" x14ac:dyDescent="0.25">
      <c r="E62" s="144" t="str" cm="1">
        <f t="array" ref="E62">IF(A62=0, "", IF(ISBLANK(A62),””,IF(A62="(vide)","",A62)))</f>
        <v/>
      </c>
    </row>
    <row r="63" spans="5:5" x14ac:dyDescent="0.25">
      <c r="E63" s="144" t="str" cm="1">
        <f t="array" ref="E63">IF(A63=0, "", IF(ISBLANK(A63),””,IF(A63="(vide)","",A63)))</f>
        <v/>
      </c>
    </row>
    <row r="64" spans="5:5" x14ac:dyDescent="0.25">
      <c r="E64" s="144" t="str" cm="1">
        <f t="array" ref="E64">IF(A64=0, "", IF(ISBLANK(A64),””,IF(A64="(vide)","",A64)))</f>
        <v/>
      </c>
    </row>
    <row r="65" spans="5:5" x14ac:dyDescent="0.25">
      <c r="E65" s="144" t="str" cm="1">
        <f t="array" ref="E65">IF(A65=0, "", IF(ISBLANK(A65),””,IF(A65="(vide)","",A65)))</f>
        <v/>
      </c>
    </row>
    <row r="66" spans="5:5" x14ac:dyDescent="0.25">
      <c r="E66" s="144" t="str" cm="1">
        <f t="array" ref="E66">IF(A66=0, "", IF(ISBLANK(A66),””,IF(A66="(vide)","",A66)))</f>
        <v/>
      </c>
    </row>
    <row r="67" spans="5:5" x14ac:dyDescent="0.25">
      <c r="E67" s="144" t="str" cm="1">
        <f t="array" ref="E67">IF(A67=0, "", IF(ISBLANK(A67),””,IF(A67="(vide)","",A67)))</f>
        <v/>
      </c>
    </row>
    <row r="68" spans="5:5" x14ac:dyDescent="0.25">
      <c r="E68" s="144" t="str" cm="1">
        <f t="array" ref="E68">IF(A68=0, "", IF(ISBLANK(A68),””,IF(A68="(vide)","",A68)))</f>
        <v/>
      </c>
    </row>
    <row r="69" spans="5:5" x14ac:dyDescent="0.25">
      <c r="E69" s="144" t="str" cm="1">
        <f t="array" ref="E69">IF(A69=0, "", IF(ISBLANK(A69),””,IF(A69="(vide)","",A69)))</f>
        <v/>
      </c>
    </row>
    <row r="70" spans="5:5" x14ac:dyDescent="0.25">
      <c r="E70" s="144" t="str" cm="1">
        <f t="array" ref="E70">IF(A70=0, "", IF(ISBLANK(A70),””,IF(A70="(vide)","",A70)))</f>
        <v/>
      </c>
    </row>
    <row r="71" spans="5:5" x14ac:dyDescent="0.25">
      <c r="E71" s="144" t="str" cm="1">
        <f t="array" ref="E71">IF(A71=0, "", IF(ISBLANK(A71),””,IF(A71="(vide)","",A71)))</f>
        <v/>
      </c>
    </row>
    <row r="72" spans="5:5" x14ac:dyDescent="0.25">
      <c r="E72" s="144" t="str" cm="1">
        <f t="array" ref="E72">IF(A72=0, "", IF(ISBLANK(A72),””,IF(A72="(vide)","",A72)))</f>
        <v/>
      </c>
    </row>
    <row r="73" spans="5:5" x14ac:dyDescent="0.25">
      <c r="E73" s="144" t="str" cm="1">
        <f t="array" ref="E73">IF(A73=0, "", IF(ISBLANK(A73),””,IF(A73="(vide)","",A73)))</f>
        <v/>
      </c>
    </row>
    <row r="74" spans="5:5" x14ac:dyDescent="0.25">
      <c r="E74" s="144" t="str" cm="1">
        <f t="array" ref="E74">IF(A74=0, "", IF(ISBLANK(A74),””,IF(A74="(vide)","",A74)))</f>
        <v/>
      </c>
    </row>
    <row r="75" spans="5:5" x14ac:dyDescent="0.25">
      <c r="E75" s="144" t="str" cm="1">
        <f t="array" ref="E75">IF(A75=0, "", IF(ISBLANK(A75),””,IF(A75="(vide)","",A75)))</f>
        <v/>
      </c>
    </row>
    <row r="76" spans="5:5" x14ac:dyDescent="0.25">
      <c r="E76" s="144" t="str" cm="1">
        <f t="array" ref="E76">IF(A76=0, "", IF(ISBLANK(A76),””,IF(A76="(vide)","",A76)))</f>
        <v/>
      </c>
    </row>
    <row r="77" spans="5:5" x14ac:dyDescent="0.25">
      <c r="E77" s="144" t="str" cm="1">
        <f t="array" ref="E77">IF(A77=0, "", IF(ISBLANK(A77),””,IF(A77="(vide)","",A77)))</f>
        <v/>
      </c>
    </row>
    <row r="78" spans="5:5" x14ac:dyDescent="0.25">
      <c r="E78" s="144" t="str" cm="1">
        <f t="array" ref="E78">IF(A78=0, "", IF(ISBLANK(A78),””,IF(A78="(vide)","",A78)))</f>
        <v/>
      </c>
    </row>
    <row r="79" spans="5:5" x14ac:dyDescent="0.25">
      <c r="E79" s="144" t="str" cm="1">
        <f t="array" ref="E79">IF(A79=0, "", IF(ISBLANK(A79),””,IF(A79="(vide)","",A79)))</f>
        <v/>
      </c>
    </row>
    <row r="80" spans="5:5" x14ac:dyDescent="0.25">
      <c r="E80" s="144" t="str" cm="1">
        <f t="array" ref="E80">IF(A80=0, "", IF(ISBLANK(A80),””,IF(A80="(vide)","",A80)))</f>
        <v/>
      </c>
    </row>
    <row r="81" spans="5:5" x14ac:dyDescent="0.25">
      <c r="E81" s="144" t="str" cm="1">
        <f t="array" ref="E81">IF(A81=0, "", IF(ISBLANK(A81),””,IF(A81="(vide)","",A81)))</f>
        <v/>
      </c>
    </row>
    <row r="82" spans="5:5" x14ac:dyDescent="0.25">
      <c r="E82" s="144" t="str" cm="1">
        <f t="array" ref="E82">IF(A82=0, "", IF(ISBLANK(A82),””,IF(A82="(vide)","",A82)))</f>
        <v/>
      </c>
    </row>
    <row r="83" spans="5:5" x14ac:dyDescent="0.25">
      <c r="E83" s="144" t="str" cm="1">
        <f t="array" ref="E83">IF(A83=0, "", IF(ISBLANK(A83),””,IF(A83="(vide)","",A83)))</f>
        <v/>
      </c>
    </row>
    <row r="84" spans="5:5" x14ac:dyDescent="0.25">
      <c r="E84" s="144" t="str" cm="1">
        <f t="array" ref="E84">IF(A84=0, "", IF(ISBLANK(A84),””,IF(A84="(vide)","",A84)))</f>
        <v/>
      </c>
    </row>
    <row r="85" spans="5:5" x14ac:dyDescent="0.25">
      <c r="E85" s="144" t="str" cm="1">
        <f t="array" ref="E85">IF(A85=0, "", IF(ISBLANK(A85),””,IF(A85="(vide)","",A85)))</f>
        <v/>
      </c>
    </row>
    <row r="86" spans="5:5" x14ac:dyDescent="0.25">
      <c r="E86" s="144" t="str" cm="1">
        <f t="array" ref="E86">IF(A86=0, "", IF(ISBLANK(A86),””,IF(A86="(vide)","",A86)))</f>
        <v/>
      </c>
    </row>
    <row r="87" spans="5:5" x14ac:dyDescent="0.25">
      <c r="E87" s="144" t="str" cm="1">
        <f t="array" ref="E87">IF(A87=0, "", IF(ISBLANK(A87),””,IF(A87="(vide)","",A87)))</f>
        <v/>
      </c>
    </row>
    <row r="88" spans="5:5" x14ac:dyDescent="0.25">
      <c r="E88" s="144" t="str" cm="1">
        <f t="array" ref="E88">IF(A88=0, "", IF(ISBLANK(A88),””,IF(A88="(vide)","",A88)))</f>
        <v/>
      </c>
    </row>
    <row r="89" spans="5:5" x14ac:dyDescent="0.25">
      <c r="E89" s="144" t="str" cm="1">
        <f t="array" ref="E89">IF(A89=0, "", IF(ISBLANK(A89),””,IF(A89="(vide)","",A89)))</f>
        <v/>
      </c>
    </row>
    <row r="90" spans="5:5" x14ac:dyDescent="0.25">
      <c r="E90" s="144" t="str" cm="1">
        <f t="array" ref="E90">IF(A90=0, "", IF(ISBLANK(A90),””,IF(A90="(vide)","",A90)))</f>
        <v/>
      </c>
    </row>
    <row r="91" spans="5:5" x14ac:dyDescent="0.25">
      <c r="E91" s="144" t="str" cm="1">
        <f t="array" ref="E91">IF(A91=0, "", IF(ISBLANK(A91),””,IF(A91="(vide)","",A91)))</f>
        <v/>
      </c>
    </row>
    <row r="92" spans="5:5" x14ac:dyDescent="0.25">
      <c r="E92" s="144" t="str" cm="1">
        <f t="array" ref="E92">IF(A92=0, "", IF(ISBLANK(A92),””,IF(A92="(vide)","",A92)))</f>
        <v/>
      </c>
    </row>
    <row r="93" spans="5:5" x14ac:dyDescent="0.25">
      <c r="E93" s="144" t="str" cm="1">
        <f t="array" ref="E93">IF(A93=0, "", IF(ISBLANK(A93),””,IF(A93="(vide)","",A93)))</f>
        <v/>
      </c>
    </row>
    <row r="94" spans="5:5" x14ac:dyDescent="0.25">
      <c r="E94" s="144" t="str" cm="1">
        <f t="array" ref="E94">IF(A94=0, "", IF(ISBLANK(A94),””,IF(A94="(vide)","",A94)))</f>
        <v/>
      </c>
    </row>
    <row r="95" spans="5:5" x14ac:dyDescent="0.25">
      <c r="E95" s="144" t="str" cm="1">
        <f t="array" ref="E95">IF(A95=0, "", IF(ISBLANK(A95),””,IF(A95="(vide)","",A95)))</f>
        <v/>
      </c>
    </row>
    <row r="96" spans="5:5" x14ac:dyDescent="0.25">
      <c r="E96" s="144" t="str" cm="1">
        <f t="array" ref="E96">IF(A96=0, "", IF(ISBLANK(A96),””,IF(A96="(vide)","",A96)))</f>
        <v/>
      </c>
    </row>
    <row r="97" spans="5:5" x14ac:dyDescent="0.25">
      <c r="E97" s="144" t="str" cm="1">
        <f t="array" ref="E97">IF(A97=0, "", IF(ISBLANK(A97),””,IF(A97="(vide)","",A97)))</f>
        <v/>
      </c>
    </row>
    <row r="98" spans="5:5" x14ac:dyDescent="0.25">
      <c r="E98" s="144" t="str" cm="1">
        <f t="array" ref="E98">IF(A98=0, "", IF(ISBLANK(A98),””,IF(A98="(vide)","",A98)))</f>
        <v/>
      </c>
    </row>
    <row r="99" spans="5:5" x14ac:dyDescent="0.25">
      <c r="E99" s="144" t="str" cm="1">
        <f t="array" ref="E99">IF(A99=0, "", IF(ISBLANK(A99),””,IF(A99="(vide)","",A99)))</f>
        <v/>
      </c>
    </row>
    <row r="100" spans="5:5" x14ac:dyDescent="0.25">
      <c r="E100" s="144" t="str" cm="1">
        <f t="array" ref="E100">IF(A100=0, "", IF(ISBLANK(A100),””,IF(A100="(vide)","",A100)))</f>
        <v/>
      </c>
    </row>
    <row r="101" spans="5:5" x14ac:dyDescent="0.25">
      <c r="E101" s="144" t="str" cm="1">
        <f t="array" ref="E101">IF(A101=0, "", IF(ISBLANK(A101),””,IF(A101="(vide)","",A101)))</f>
        <v/>
      </c>
    </row>
    <row r="102" spans="5:5" x14ac:dyDescent="0.25">
      <c r="E102" s="144" t="str" cm="1">
        <f t="array" ref="E102">IF(A102=0, "", IF(ISBLANK(A102),””,IF(A102="(vide)","",A102)))</f>
        <v/>
      </c>
    </row>
    <row r="103" spans="5:5" x14ac:dyDescent="0.25">
      <c r="E103" s="144" t="str" cm="1">
        <f t="array" ref="E103">IF(A103=0, "", IF(ISBLANK(A103),””,IF(A103="(vide)","",A103)))</f>
        <v/>
      </c>
    </row>
    <row r="104" spans="5:5" x14ac:dyDescent="0.25">
      <c r="E104" s="144" t="str" cm="1">
        <f t="array" ref="E104">IF(A104=0, "", IF(ISBLANK(A104),””,IF(A104="(vide)","",A104)))</f>
        <v/>
      </c>
    </row>
    <row r="105" spans="5:5" x14ac:dyDescent="0.25">
      <c r="E105" s="144" t="str" cm="1">
        <f t="array" ref="E105">IF(A105=0, "", IF(ISBLANK(A105),””,IF(A105="(vide)","",A105)))</f>
        <v/>
      </c>
    </row>
    <row r="106" spans="5:5" x14ac:dyDescent="0.25">
      <c r="E106" s="144" t="str" cm="1">
        <f t="array" ref="E106">IF(A106=0, "", IF(ISBLANK(A106),””,IF(A106="(vide)","",A106)))</f>
        <v/>
      </c>
    </row>
    <row r="107" spans="5:5" x14ac:dyDescent="0.25">
      <c r="E107" s="144" t="str" cm="1">
        <f t="array" ref="E107">IF(A107=0, "", IF(ISBLANK(A107),””,IF(A107="(vide)","",A107)))</f>
        <v/>
      </c>
    </row>
    <row r="108" spans="5:5" x14ac:dyDescent="0.25">
      <c r="E108" s="144" t="str" cm="1">
        <f t="array" ref="E108">IF(A108=0, "", IF(ISBLANK(A108),””,IF(A108="(vide)","",A108)))</f>
        <v/>
      </c>
    </row>
    <row r="109" spans="5:5" x14ac:dyDescent="0.25">
      <c r="E109" s="144" t="str" cm="1">
        <f t="array" ref="E109">IF(A109=0, "", IF(ISBLANK(A109),””,IF(A109="(vide)","",A109)))</f>
        <v/>
      </c>
    </row>
    <row r="110" spans="5:5" x14ac:dyDescent="0.25">
      <c r="E110" s="144" t="str" cm="1">
        <f t="array" ref="E110">IF(A110=0, "", IF(ISBLANK(A110),””,IF(A110="(vide)","",A110)))</f>
        <v/>
      </c>
    </row>
    <row r="111" spans="5:5" x14ac:dyDescent="0.25">
      <c r="E111" s="144" t="str" cm="1">
        <f t="array" ref="E111">IF(A111=0, "", IF(ISBLANK(A111),””,IF(A111="(vide)","",A111)))</f>
        <v/>
      </c>
    </row>
    <row r="112" spans="5:5" x14ac:dyDescent="0.25">
      <c r="E112" s="144" t="str" cm="1">
        <f t="array" ref="E112">IF(A112=0, "", IF(ISBLANK(A112),””,IF(A112="(vide)","",A112)))</f>
        <v/>
      </c>
    </row>
    <row r="113" spans="5:5" x14ac:dyDescent="0.25">
      <c r="E113" s="144" t="str" cm="1">
        <f t="array" ref="E113">IF(A113=0, "", IF(ISBLANK(A113),””,IF(A113="(vide)","",A113)))</f>
        <v/>
      </c>
    </row>
    <row r="114" spans="5:5" x14ac:dyDescent="0.25">
      <c r="E114" s="144" t="str" cm="1">
        <f t="array" ref="E114">IF(A114=0, "", IF(ISBLANK(A114),””,IF(A114="(vide)","",A114)))</f>
        <v/>
      </c>
    </row>
    <row r="115" spans="5:5" x14ac:dyDescent="0.25">
      <c r="E115" s="144" t="str" cm="1">
        <f t="array" ref="E115">IF(A115=0, "", IF(ISBLANK(A115),””,IF(A115="(vide)","",A115)))</f>
        <v/>
      </c>
    </row>
    <row r="116" spans="5:5" x14ac:dyDescent="0.25">
      <c r="E116" s="144" t="str" cm="1">
        <f t="array" ref="E116">IF(A116=0, "", IF(ISBLANK(A116),””,IF(A116="(vide)","",A116)))</f>
        <v/>
      </c>
    </row>
    <row r="117" spans="5:5" x14ac:dyDescent="0.25">
      <c r="E117" s="144" t="str" cm="1">
        <f t="array" ref="E117">IF(A117=0, "", IF(ISBLANK(A117),””,IF(A117="(vide)","",A117)))</f>
        <v/>
      </c>
    </row>
    <row r="118" spans="5:5" x14ac:dyDescent="0.25">
      <c r="E118" s="144" t="str" cm="1">
        <f t="array" ref="E118">IF(A118=0, "", IF(ISBLANK(A118),””,IF(A118="(vide)","",A118)))</f>
        <v/>
      </c>
    </row>
    <row r="119" spans="5:5" x14ac:dyDescent="0.25">
      <c r="E119" s="144" t="str" cm="1">
        <f t="array" ref="E119">IF(A119=0, "", IF(ISBLANK(A119),””,IF(A119="(vide)","",A119)))</f>
        <v/>
      </c>
    </row>
    <row r="120" spans="5:5" x14ac:dyDescent="0.25">
      <c r="E120" s="144" t="str" cm="1">
        <f t="array" ref="E120">IF(A120=0, "", IF(ISBLANK(A120),””,IF(A120="(vide)","",A120)))</f>
        <v/>
      </c>
    </row>
    <row r="121" spans="5:5" x14ac:dyDescent="0.25">
      <c r="E121" s="144" t="str" cm="1">
        <f t="array" ref="E121">IF(A121=0, "", IF(ISBLANK(A121),””,IF(A121="(vide)","",A121)))</f>
        <v/>
      </c>
    </row>
    <row r="122" spans="5:5" x14ac:dyDescent="0.25">
      <c r="E122" s="144" t="str" cm="1">
        <f t="array" ref="E122">IF(A122=0, "", IF(ISBLANK(A122),””,IF(A122="(vide)","",A122)))</f>
        <v/>
      </c>
    </row>
    <row r="123" spans="5:5" x14ac:dyDescent="0.25">
      <c r="E123" s="144" t="str" cm="1">
        <f t="array" ref="E123">IF(A123=0, "", IF(ISBLANK(A123),””,IF(A123="(vide)","",A123)))</f>
        <v/>
      </c>
    </row>
    <row r="124" spans="5:5" x14ac:dyDescent="0.25">
      <c r="E124" s="144" t="str" cm="1">
        <f t="array" ref="E124">IF(A124=0, "", IF(ISBLANK(A124),””,IF(A124="(vide)","",A124)))</f>
        <v/>
      </c>
    </row>
    <row r="125" spans="5:5" x14ac:dyDescent="0.25">
      <c r="E125" s="144" t="str" cm="1">
        <f t="array" ref="E125">IF(A125=0, "", IF(ISBLANK(A125),””,IF(A125="(vide)","",A125)))</f>
        <v/>
      </c>
    </row>
    <row r="126" spans="5:5" x14ac:dyDescent="0.25">
      <c r="E126" s="144" t="str" cm="1">
        <f t="array" ref="E126">IF(A126=0, "", IF(ISBLANK(A126),””,IF(A126="(vide)","",A126)))</f>
        <v/>
      </c>
    </row>
    <row r="127" spans="5:5" x14ac:dyDescent="0.25">
      <c r="E127" s="144" t="str" cm="1">
        <f t="array" ref="E127">IF(A127=0, "", IF(ISBLANK(A127),””,IF(A127="(vide)","",A127)))</f>
        <v/>
      </c>
    </row>
    <row r="128" spans="5:5" x14ac:dyDescent="0.25">
      <c r="E128" s="144" t="str" cm="1">
        <f t="array" ref="E128">IF(A128=0, "", IF(ISBLANK(A128),””,IF(A128="(vide)","",A128)))</f>
        <v/>
      </c>
    </row>
    <row r="129" spans="5:5" x14ac:dyDescent="0.25">
      <c r="E129" s="144" t="str" cm="1">
        <f t="array" ref="E129">IF(A129=0, "", IF(ISBLANK(A129),””,IF(A129="(vide)","",A129)))</f>
        <v/>
      </c>
    </row>
    <row r="130" spans="5:5" x14ac:dyDescent="0.25">
      <c r="E130" s="144" t="str" cm="1">
        <f t="array" ref="E130">IF(A130=0, "", IF(ISBLANK(A130),””,IF(A130="(vide)","",A130)))</f>
        <v/>
      </c>
    </row>
    <row r="131" spans="5:5" x14ac:dyDescent="0.25">
      <c r="E131" s="144" t="str" cm="1">
        <f t="array" ref="E131">IF(A131=0, "", IF(ISBLANK(A131),””,IF(A131="(vide)","",A131)))</f>
        <v/>
      </c>
    </row>
    <row r="132" spans="5:5" x14ac:dyDescent="0.25">
      <c r="E132" s="144" t="str" cm="1">
        <f t="array" ref="E132">IF(A132=0, "", IF(ISBLANK(A132),””,IF(A132="(vide)","",A132)))</f>
        <v/>
      </c>
    </row>
    <row r="133" spans="5:5" x14ac:dyDescent="0.25">
      <c r="E133" s="144" t="str" cm="1">
        <f t="array" ref="E133">IF(A133=0, "", IF(ISBLANK(A133),””,IF(A133="(vide)","",A133)))</f>
        <v/>
      </c>
    </row>
    <row r="134" spans="5:5" x14ac:dyDescent="0.25">
      <c r="E134" s="144" t="str" cm="1">
        <f t="array" ref="E134">IF(A134=0, "", IF(ISBLANK(A134),””,IF(A134="(vide)","",A134)))</f>
        <v/>
      </c>
    </row>
    <row r="135" spans="5:5" x14ac:dyDescent="0.25">
      <c r="E135" s="144" t="str" cm="1">
        <f t="array" ref="E135">IF(A135=0, "", IF(ISBLANK(A135),””,IF(A135="(vide)","",A135)))</f>
        <v/>
      </c>
    </row>
    <row r="136" spans="5:5" x14ac:dyDescent="0.25">
      <c r="E136" s="144" t="str" cm="1">
        <f t="array" ref="E136">IF(A136=0, "", IF(ISBLANK(A136),””,IF(A136="(vide)","",A136)))</f>
        <v/>
      </c>
    </row>
    <row r="137" spans="5:5" x14ac:dyDescent="0.25">
      <c r="E137" s="144" t="str" cm="1">
        <f t="array" ref="E137">IF(A137=0, "", IF(ISBLANK(A137),””,IF(A137="(vide)","",A137)))</f>
        <v/>
      </c>
    </row>
    <row r="138" spans="5:5" x14ac:dyDescent="0.25">
      <c r="E138" s="144" t="str" cm="1">
        <f t="array" ref="E138">IF(A138=0, "", IF(ISBLANK(A138),””,IF(A138="(vide)","",A138)))</f>
        <v/>
      </c>
    </row>
    <row r="139" spans="5:5" x14ac:dyDescent="0.25">
      <c r="E139" s="144" t="str" cm="1">
        <f t="array" ref="E139">IF(A139=0, "", IF(ISBLANK(A139),””,IF(A139="(vide)","",A139)))</f>
        <v/>
      </c>
    </row>
    <row r="140" spans="5:5" x14ac:dyDescent="0.25">
      <c r="E140" s="144" t="str" cm="1">
        <f t="array" ref="E140">IF(A140=0, "", IF(ISBLANK(A140),””,IF(A140="(vide)","",A140)))</f>
        <v/>
      </c>
    </row>
    <row r="141" spans="5:5" x14ac:dyDescent="0.25">
      <c r="E141" s="144" t="str" cm="1">
        <f t="array" ref="E141">IF(A141=0, "", IF(ISBLANK(A141),””,IF(A141="(vide)","",A141)))</f>
        <v/>
      </c>
    </row>
    <row r="142" spans="5:5" x14ac:dyDescent="0.25">
      <c r="E142" s="144" t="str" cm="1">
        <f t="array" ref="E142">IF(A142=0, "", IF(ISBLANK(A142),””,IF(A142="(vide)","",A142)))</f>
        <v/>
      </c>
    </row>
    <row r="143" spans="5:5" x14ac:dyDescent="0.25">
      <c r="E143" s="144" t="str" cm="1">
        <f t="array" ref="E143">IF(A143=0, "", IF(ISBLANK(A143),””,IF(A143="(vide)","",A143)))</f>
        <v/>
      </c>
    </row>
    <row r="144" spans="5:5" x14ac:dyDescent="0.25">
      <c r="E144" s="144" t="str" cm="1">
        <f t="array" ref="E144">IF(A144=0, "", IF(ISBLANK(A144),””,IF(A144="(vide)","",A144)))</f>
        <v/>
      </c>
    </row>
    <row r="145" spans="5:5" x14ac:dyDescent="0.25">
      <c r="E145" s="144" t="str" cm="1">
        <f t="array" ref="E145">IF(A145=0, "", IF(ISBLANK(A145),””,IF(A145="(vide)","",A145)))</f>
        <v/>
      </c>
    </row>
    <row r="146" spans="5:5" x14ac:dyDescent="0.25">
      <c r="E146" s="144" t="str" cm="1">
        <f t="array" ref="E146">IF(A146=0, "", IF(ISBLANK(A146),””,IF(A146="(vide)","",A146)))</f>
        <v/>
      </c>
    </row>
    <row r="147" spans="5:5" x14ac:dyDescent="0.25">
      <c r="E147" s="144" t="str" cm="1">
        <f t="array" ref="E147">IF(A147=0, "", IF(ISBLANK(A147),””,IF(A147="(vide)","",A147)))</f>
        <v/>
      </c>
    </row>
    <row r="148" spans="5:5" x14ac:dyDescent="0.25">
      <c r="E148" s="144" t="str" cm="1">
        <f t="array" ref="E148">IF(A148=0, "", IF(ISBLANK(A148),””,IF(A148="(vide)","",A148)))</f>
        <v/>
      </c>
    </row>
    <row r="149" spans="5:5" x14ac:dyDescent="0.25">
      <c r="E149" s="144" t="str" cm="1">
        <f t="array" ref="E149">IF(A149=0, "", IF(ISBLANK(A149),””,IF(A149="(vide)","",A149)))</f>
        <v/>
      </c>
    </row>
    <row r="150" spans="5:5" x14ac:dyDescent="0.25">
      <c r="E150" s="144" t="str" cm="1">
        <f t="array" ref="E150">IF(A150=0, "", IF(ISBLANK(A150),””,IF(A150="(vide)","",A150)))</f>
        <v/>
      </c>
    </row>
    <row r="151" spans="5:5" x14ac:dyDescent="0.25">
      <c r="E151" s="144" t="str" cm="1">
        <f t="array" ref="E151">IF(A151=0, "", IF(ISBLANK(A151),””,IF(A151="(vide)","",A151)))</f>
        <v/>
      </c>
    </row>
    <row r="152" spans="5:5" x14ac:dyDescent="0.25">
      <c r="E152" s="144" t="str" cm="1">
        <f t="array" ref="E152">IF(A152=0, "", IF(ISBLANK(A152),””,IF(A152="(vide)","",A152)))</f>
        <v/>
      </c>
    </row>
    <row r="153" spans="5:5" x14ac:dyDescent="0.25">
      <c r="E153" s="144" t="str" cm="1">
        <f t="array" ref="E153">IF(A153=0, "", IF(ISBLANK(A153),””,IF(A153="(vide)","",A153)))</f>
        <v/>
      </c>
    </row>
    <row r="154" spans="5:5" x14ac:dyDescent="0.25">
      <c r="E154" s="144" t="str" cm="1">
        <f t="array" ref="E154">IF(A154=0, "", IF(ISBLANK(A154),””,IF(A154="(vide)","",A154)))</f>
        <v/>
      </c>
    </row>
    <row r="155" spans="5:5" x14ac:dyDescent="0.25">
      <c r="E155" s="144" t="str" cm="1">
        <f t="array" ref="E155">IF(A155=0, "", IF(ISBLANK(A155),””,IF(A155="(vide)","",A155)))</f>
        <v/>
      </c>
    </row>
    <row r="156" spans="5:5" x14ac:dyDescent="0.25">
      <c r="E156" s="144" t="str" cm="1">
        <f t="array" ref="E156">IF(A156=0, "", IF(ISBLANK(A156),””,IF(A156="(vide)","",A156)))</f>
        <v/>
      </c>
    </row>
    <row r="157" spans="5:5" x14ac:dyDescent="0.25">
      <c r="E157" s="144" t="str" cm="1">
        <f t="array" ref="E157">IF(A157=0, "", IF(ISBLANK(A157),””,IF(A157="(vide)","",A157)))</f>
        <v/>
      </c>
    </row>
    <row r="158" spans="5:5" x14ac:dyDescent="0.25">
      <c r="E158" s="144" t="str" cm="1">
        <f t="array" ref="E158">IF(A158=0, "", IF(ISBLANK(A158),””,IF(A158="(vide)","",A158)))</f>
        <v/>
      </c>
    </row>
    <row r="159" spans="5:5" x14ac:dyDescent="0.25">
      <c r="E159" s="144" t="str" cm="1">
        <f t="array" ref="E159">IF(A159=0, "", IF(ISBLANK(A159),””,IF(A159="(vide)","",A159)))</f>
        <v/>
      </c>
    </row>
    <row r="160" spans="5:5" x14ac:dyDescent="0.25">
      <c r="E160" s="144" t="str" cm="1">
        <f t="array" ref="E160">IF(A160=0, "", IF(ISBLANK(A160),””,IF(A160="(vide)","",A160)))</f>
        <v/>
      </c>
    </row>
    <row r="161" spans="5:5" x14ac:dyDescent="0.25">
      <c r="E161" s="144" t="str" cm="1">
        <f t="array" ref="E161">IF(A161=0, "", IF(ISBLANK(A161),””,IF(A161="(vide)","",A161)))</f>
        <v/>
      </c>
    </row>
    <row r="162" spans="5:5" x14ac:dyDescent="0.25">
      <c r="E162" s="144" t="str" cm="1">
        <f t="array" ref="E162">IF(A162=0, "", IF(ISBLANK(A162),””,IF(A162="(vide)","",A162)))</f>
        <v/>
      </c>
    </row>
    <row r="163" spans="5:5" x14ac:dyDescent="0.25">
      <c r="E163" s="144" t="str" cm="1">
        <f t="array" ref="E163">IF(A163=0, "", IF(ISBLANK(A163),””,IF(A163="(vide)","",A163)))</f>
        <v/>
      </c>
    </row>
    <row r="164" spans="5:5" x14ac:dyDescent="0.25">
      <c r="E164" s="144" t="str" cm="1">
        <f t="array" ref="E164">IF(A164=0, "", IF(ISBLANK(A164),””,IF(A164="(vide)","",A164)))</f>
        <v/>
      </c>
    </row>
    <row r="165" spans="5:5" x14ac:dyDescent="0.25">
      <c r="E165" s="144" t="str" cm="1">
        <f t="array" ref="E165">IF(A165=0, "", IF(ISBLANK(A165),””,IF(A165="(vide)","",A165)))</f>
        <v/>
      </c>
    </row>
    <row r="166" spans="5:5" x14ac:dyDescent="0.25">
      <c r="E166" s="144" t="str" cm="1">
        <f t="array" ref="E166">IF(A166=0, "", IF(ISBLANK(A166),””,IF(A166="(vide)","",A166)))</f>
        <v/>
      </c>
    </row>
    <row r="167" spans="5:5" x14ac:dyDescent="0.25">
      <c r="E167" s="144" t="str" cm="1">
        <f t="array" ref="E167">IF(A167=0, "", IF(ISBLANK(A167),””,IF(A167="(vide)","",A167)))</f>
        <v/>
      </c>
    </row>
    <row r="168" spans="5:5" x14ac:dyDescent="0.25">
      <c r="E168" s="144" t="str" cm="1">
        <f t="array" ref="E168">IF(A168=0, "", IF(ISBLANK(A168),””,IF(A168="(vide)","",A168)))</f>
        <v/>
      </c>
    </row>
    <row r="169" spans="5:5" x14ac:dyDescent="0.25">
      <c r="E169" s="144" t="str" cm="1">
        <f t="array" ref="E169">IF(A169=0, "", IF(ISBLANK(A169),””,IF(A169="(vide)","",A169)))</f>
        <v/>
      </c>
    </row>
    <row r="170" spans="5:5" x14ac:dyDescent="0.25">
      <c r="E170" s="144" t="str" cm="1">
        <f t="array" ref="E170">IF(A170=0, "", IF(ISBLANK(A170),””,IF(A170="(vide)","",A170)))</f>
        <v/>
      </c>
    </row>
    <row r="171" spans="5:5" x14ac:dyDescent="0.25">
      <c r="E171" s="144" t="str" cm="1">
        <f t="array" ref="E171">IF(A171=0, "", IF(ISBLANK(A171),””,IF(A171="(vide)","",A171)))</f>
        <v/>
      </c>
    </row>
    <row r="172" spans="5:5" x14ac:dyDescent="0.25">
      <c r="E172" s="144" t="str" cm="1">
        <f t="array" ref="E172">IF(A172=0, "", IF(ISBLANK(A172),””,IF(A172="(vide)","",A172)))</f>
        <v/>
      </c>
    </row>
    <row r="173" spans="5:5" x14ac:dyDescent="0.25">
      <c r="E173" s="144" t="str" cm="1">
        <f t="array" ref="E173">IF(A173=0, "", IF(ISBLANK(A173),””,IF(A173="(vide)","",A173)))</f>
        <v/>
      </c>
    </row>
    <row r="174" spans="5:5" x14ac:dyDescent="0.25">
      <c r="E174" s="144" t="str" cm="1">
        <f t="array" ref="E174">IF(A174=0, "", IF(ISBLANK(A174),””,IF(A174="(vide)","",A174)))</f>
        <v/>
      </c>
    </row>
    <row r="175" spans="5:5" x14ac:dyDescent="0.25">
      <c r="E175" s="144" t="str" cm="1">
        <f t="array" ref="E175">IF(A175=0, "", IF(ISBLANK(A175),””,IF(A175="(vide)","",A175)))</f>
        <v/>
      </c>
    </row>
    <row r="176" spans="5:5" x14ac:dyDescent="0.25">
      <c r="E176" s="144" t="str" cm="1">
        <f t="array" ref="E176">IF(A176=0, "", IF(ISBLANK(A176),””,IF(A176="(vide)","",A176)))</f>
        <v/>
      </c>
    </row>
    <row r="177" spans="5:5" x14ac:dyDescent="0.25">
      <c r="E177" s="144" t="str" cm="1">
        <f t="array" ref="E177">IF(A177=0, "", IF(ISBLANK(A177),””,IF(A177="(vide)","",A177)))</f>
        <v/>
      </c>
    </row>
    <row r="178" spans="5:5" x14ac:dyDescent="0.25">
      <c r="E178" s="144" t="str" cm="1">
        <f t="array" ref="E178">IF(A178=0, "", IF(ISBLANK(A178),””,IF(A178="(vide)","",A178)))</f>
        <v/>
      </c>
    </row>
    <row r="179" spans="5:5" x14ac:dyDescent="0.25">
      <c r="E179" s="144" t="str" cm="1">
        <f t="array" ref="E179">IF(A179=0, "", IF(ISBLANK(A179),””,IF(A179="(vide)","",A179)))</f>
        <v/>
      </c>
    </row>
    <row r="180" spans="5:5" x14ac:dyDescent="0.25">
      <c r="E180" s="144" t="str" cm="1">
        <f t="array" ref="E180">IF(A180=0, "", IF(ISBLANK(A180),””,IF(A180="(vide)","",A180)))</f>
        <v/>
      </c>
    </row>
    <row r="181" spans="5:5" x14ac:dyDescent="0.25">
      <c r="E181" s="144" t="str" cm="1">
        <f t="array" ref="E181">IF(A181=0, "", IF(ISBLANK(A181),””,IF(A181="(vide)","",A181)))</f>
        <v/>
      </c>
    </row>
    <row r="182" spans="5:5" x14ac:dyDescent="0.25">
      <c r="E182" s="144" t="str" cm="1">
        <f t="array" ref="E182">IF(A182=0, "", IF(ISBLANK(A182),””,IF(A182="(vide)","",A182)))</f>
        <v/>
      </c>
    </row>
    <row r="183" spans="5:5" x14ac:dyDescent="0.25">
      <c r="E183" s="144" t="str" cm="1">
        <f t="array" ref="E183">IF(A183=0, "", IF(ISBLANK(A183),””,IF(A183="(vide)","",A183)))</f>
        <v/>
      </c>
    </row>
    <row r="184" spans="5:5" x14ac:dyDescent="0.25">
      <c r="E184" s="144" t="str" cm="1">
        <f t="array" ref="E184">IF(A184=0, "", IF(ISBLANK(A184),””,IF(A184="(vide)","",A184)))</f>
        <v/>
      </c>
    </row>
    <row r="185" spans="5:5" x14ac:dyDescent="0.25">
      <c r="E185" s="144" t="str" cm="1">
        <f t="array" ref="E185">IF(A185=0, "", IF(ISBLANK(A185),””,IF(A185="(vide)","",A185)))</f>
        <v/>
      </c>
    </row>
    <row r="186" spans="5:5" x14ac:dyDescent="0.25">
      <c r="E186" s="144" t="str" cm="1">
        <f t="array" ref="E186">IF(A186=0, "", IF(ISBLANK(A186),””,IF(A186="(vide)","",A186)))</f>
        <v/>
      </c>
    </row>
    <row r="187" spans="5:5" x14ac:dyDescent="0.25">
      <c r="E187" s="144" t="str" cm="1">
        <f t="array" ref="E187">IF(A187=0, "", IF(ISBLANK(A187),””,IF(A187="(vide)","",A187)))</f>
        <v/>
      </c>
    </row>
    <row r="188" spans="5:5" x14ac:dyDescent="0.25">
      <c r="E188" s="144" t="str" cm="1">
        <f t="array" ref="E188">IF(A188=0, "", IF(ISBLANK(A188),””,IF(A188="(vide)","",A188)))</f>
        <v/>
      </c>
    </row>
    <row r="189" spans="5:5" x14ac:dyDescent="0.25">
      <c r="E189" s="144" t="str" cm="1">
        <f t="array" ref="E189">IF(A189=0, "", IF(ISBLANK(A189),””,IF(A189="(vide)","",A189)))</f>
        <v/>
      </c>
    </row>
    <row r="190" spans="5:5" x14ac:dyDescent="0.25">
      <c r="E190" s="144" t="str" cm="1">
        <f t="array" ref="E190">IF(A190=0, "", IF(ISBLANK(A190),””,IF(A190="(vide)","",A190)))</f>
        <v/>
      </c>
    </row>
    <row r="191" spans="5:5" x14ac:dyDescent="0.25">
      <c r="E191" s="144" t="str" cm="1">
        <f t="array" ref="E191">IF(A191=0, "", IF(ISBLANK(A191),””,IF(A191="(vide)","",A191)))</f>
        <v/>
      </c>
    </row>
    <row r="192" spans="5:5" x14ac:dyDescent="0.25">
      <c r="E192" s="144" t="str" cm="1">
        <f t="array" ref="E192">IF(A192=0, "", IF(ISBLANK(A192),””,IF(A192="(vide)","",A192)))</f>
        <v/>
      </c>
    </row>
    <row r="193" spans="5:5" x14ac:dyDescent="0.25">
      <c r="E193" s="144" t="str" cm="1">
        <f t="array" ref="E193">IF(A193=0, "", IF(ISBLANK(A193),””,IF(A193="(vide)","",A193)))</f>
        <v/>
      </c>
    </row>
    <row r="194" spans="5:5" x14ac:dyDescent="0.25">
      <c r="E194" s="144" t="str" cm="1">
        <f t="array" ref="E194">IF(A194=0, "", IF(ISBLANK(A194),””,IF(A194="(vide)","",A194)))</f>
        <v/>
      </c>
    </row>
    <row r="195" spans="5:5" x14ac:dyDescent="0.25">
      <c r="E195" s="144" t="str" cm="1">
        <f t="array" ref="E195">IF(A195=0, "", IF(ISBLANK(A195),””,IF(A195="(vide)","",A195)))</f>
        <v/>
      </c>
    </row>
    <row r="196" spans="5:5" x14ac:dyDescent="0.25">
      <c r="E196" s="144" t="str" cm="1">
        <f t="array" ref="E196">IF(A196=0, "", IF(ISBLANK(A196),””,IF(A196="(vide)","",A196)))</f>
        <v/>
      </c>
    </row>
    <row r="197" spans="5:5" x14ac:dyDescent="0.25">
      <c r="E197" s="144" t="str" cm="1">
        <f t="array" ref="E197">IF(A197=0, "", IF(ISBLANK(A197),””,IF(A197="(vide)","",A197)))</f>
        <v/>
      </c>
    </row>
    <row r="198" spans="5:5" x14ac:dyDescent="0.25">
      <c r="E198" s="144" t="str" cm="1">
        <f t="array" ref="E198">IF(A198=0, "", IF(ISBLANK(A198),””,IF(A198="(vide)","",A198)))</f>
        <v/>
      </c>
    </row>
    <row r="199" spans="5:5" x14ac:dyDescent="0.25">
      <c r="E199" s="144" t="str" cm="1">
        <f t="array" ref="E199">IF(A199=0, "", IF(ISBLANK(A199),””,IF(A199="(vide)","",A199)))</f>
        <v/>
      </c>
    </row>
    <row r="200" spans="5:5" x14ac:dyDescent="0.25">
      <c r="E200" s="144" t="str" cm="1">
        <f t="array" ref="E200">IF(A200=0, "", IF(ISBLANK(A200),””,IF(A200="(vide)","",A200)))</f>
        <v/>
      </c>
    </row>
    <row r="201" spans="5:5" x14ac:dyDescent="0.25">
      <c r="E201" s="144" t="str" cm="1">
        <f t="array" ref="E201">IF(A201=0, "", IF(ISBLANK(A201),””,IF(A201="(vide)","",A201)))</f>
        <v/>
      </c>
    </row>
    <row r="202" spans="5:5" x14ac:dyDescent="0.25">
      <c r="E202" s="144" t="str" cm="1">
        <f t="array" ref="E202">IF(A202=0, "", IF(ISBLANK(A202),””,IF(A202="(vide)","",A202)))</f>
        <v/>
      </c>
    </row>
    <row r="203" spans="5:5" x14ac:dyDescent="0.25">
      <c r="E203" s="144" t="str" cm="1">
        <f t="array" ref="E203">IF(A203=0, "", IF(ISBLANK(A203),””,IF(A203="(vide)","",A203)))</f>
        <v/>
      </c>
    </row>
    <row r="204" spans="5:5" x14ac:dyDescent="0.25">
      <c r="E204" s="144" t="str" cm="1">
        <f t="array" ref="E204">IF(A204=0, "", IF(ISBLANK(A204),””,IF(A204="(vide)","",A204)))</f>
        <v/>
      </c>
    </row>
    <row r="205" spans="5:5" x14ac:dyDescent="0.25">
      <c r="E205" s="144" t="str" cm="1">
        <f t="array" ref="E205">IF(A205=0, "", IF(ISBLANK(A205),””,IF(A205="(vide)","",A205)))</f>
        <v/>
      </c>
    </row>
    <row r="206" spans="5:5" x14ac:dyDescent="0.25">
      <c r="E206" s="144" t="str" cm="1">
        <f t="array" ref="E206">IF(A206=0, "", IF(ISBLANK(A206),””,IF(A206="(vide)","",A206)))</f>
        <v/>
      </c>
    </row>
    <row r="207" spans="5:5" x14ac:dyDescent="0.25">
      <c r="E207" s="144" t="str" cm="1">
        <f t="array" ref="E207">IF(A207=0, "", IF(ISBLANK(A207),””,IF(A207="(vide)","",A207)))</f>
        <v/>
      </c>
    </row>
    <row r="208" spans="5:5" x14ac:dyDescent="0.25">
      <c r="E208" s="144" t="str" cm="1">
        <f t="array" ref="E208">IF(A208=0, "", IF(ISBLANK(A208),””,IF(A208="(vide)","",A208)))</f>
        <v/>
      </c>
    </row>
    <row r="209" spans="5:5" x14ac:dyDescent="0.25">
      <c r="E209" s="144" t="str" cm="1">
        <f t="array" ref="E209">IF(A209=0, "", IF(ISBLANK(A209),””,IF(A209="(vide)","",A209)))</f>
        <v/>
      </c>
    </row>
    <row r="210" spans="5:5" x14ac:dyDescent="0.25">
      <c r="E210" s="144" t="str" cm="1">
        <f t="array" ref="E210">IF(A210=0, "", IF(ISBLANK(A210),””,IF(A210="(vide)","",A210)))</f>
        <v/>
      </c>
    </row>
    <row r="211" spans="5:5" x14ac:dyDescent="0.25">
      <c r="E211" s="144" t="str" cm="1">
        <f t="array" ref="E211">IF(A211=0, "", IF(ISBLANK(A211),””,IF(A211="(vide)","",A211)))</f>
        <v/>
      </c>
    </row>
    <row r="212" spans="5:5" x14ac:dyDescent="0.25">
      <c r="E212" s="144" t="str" cm="1">
        <f t="array" ref="E212">IF(A212=0, "", IF(ISBLANK(A212),””,IF(A212="(vide)","",A212)))</f>
        <v/>
      </c>
    </row>
    <row r="213" spans="5:5" x14ac:dyDescent="0.25">
      <c r="E213" s="144" t="str" cm="1">
        <f t="array" ref="E213">IF(A213=0, "", IF(ISBLANK(A213),””,IF(A213="(vide)","",A213)))</f>
        <v/>
      </c>
    </row>
    <row r="214" spans="5:5" x14ac:dyDescent="0.25">
      <c r="E214" s="144" t="str" cm="1">
        <f t="array" ref="E214">IF(A214=0, "", IF(ISBLANK(A214),””,IF(A214="(vide)","",A214)))</f>
        <v/>
      </c>
    </row>
    <row r="215" spans="5:5" x14ac:dyDescent="0.25">
      <c r="E215" s="144" t="str" cm="1">
        <f t="array" ref="E215">IF(A215=0, "", IF(ISBLANK(A215),””,IF(A215="(vide)","",A215)))</f>
        <v/>
      </c>
    </row>
    <row r="216" spans="5:5" x14ac:dyDescent="0.25">
      <c r="E216" s="144" t="str" cm="1">
        <f t="array" ref="E216">IF(A216=0, "", IF(ISBLANK(A216),””,IF(A216="(vide)","",A216)))</f>
        <v/>
      </c>
    </row>
    <row r="217" spans="5:5" x14ac:dyDescent="0.25">
      <c r="E217" s="144" t="str" cm="1">
        <f t="array" ref="E217">IF(A217=0, "", IF(ISBLANK(A217),””,IF(A217="(vide)","",A217)))</f>
        <v/>
      </c>
    </row>
    <row r="218" spans="5:5" x14ac:dyDescent="0.25">
      <c r="E218" s="144" t="str" cm="1">
        <f t="array" ref="E218">IF(A218=0, "", IF(ISBLANK(A218),””,IF(A218="(vide)","",A218)))</f>
        <v/>
      </c>
    </row>
    <row r="219" spans="5:5" x14ac:dyDescent="0.25">
      <c r="E219" s="144" t="str" cm="1">
        <f t="array" ref="E219">IF(A219=0, "", IF(ISBLANK(A219),””,IF(A219="(vide)","",A219)))</f>
        <v/>
      </c>
    </row>
    <row r="220" spans="5:5" x14ac:dyDescent="0.25">
      <c r="E220" s="144" t="str" cm="1">
        <f t="array" ref="E220">IF(A220=0, "", IF(ISBLANK(A220),””,IF(A220="(vide)","",A220)))</f>
        <v/>
      </c>
    </row>
    <row r="221" spans="5:5" x14ac:dyDescent="0.25">
      <c r="E221" s="144" t="str" cm="1">
        <f t="array" ref="E221">IF(A221=0, "", IF(ISBLANK(A221),””,IF(A221="(vide)","",A221)))</f>
        <v/>
      </c>
    </row>
    <row r="222" spans="5:5" x14ac:dyDescent="0.25">
      <c r="E222" s="144" t="str" cm="1">
        <f t="array" ref="E222">IF(A222=0, "", IF(ISBLANK(A222),””,IF(A222="(vide)","",A222)))</f>
        <v/>
      </c>
    </row>
    <row r="223" spans="5:5" x14ac:dyDescent="0.25">
      <c r="E223" s="144" t="str" cm="1">
        <f t="array" ref="E223">IF(A223=0, "", IF(ISBLANK(A223),””,IF(A223="(vide)","",A223)))</f>
        <v/>
      </c>
    </row>
    <row r="224" spans="5:5" x14ac:dyDescent="0.25">
      <c r="E224" s="144" t="str" cm="1">
        <f t="array" ref="E224">IF(A224=0, "", IF(ISBLANK(A224),””,IF(A224="(vide)","",A224)))</f>
        <v/>
      </c>
    </row>
    <row r="225" spans="5:5" x14ac:dyDescent="0.25">
      <c r="E225" s="144" t="str" cm="1">
        <f t="array" ref="E225">IF(A225=0, "", IF(ISBLANK(A225),””,IF(A225="(vide)","",A225)))</f>
        <v/>
      </c>
    </row>
    <row r="226" spans="5:5" x14ac:dyDescent="0.25">
      <c r="E226" s="144" t="str" cm="1">
        <f t="array" ref="E226">IF(A226=0, "", IF(ISBLANK(A226),””,IF(A226="(vide)","",A226)))</f>
        <v/>
      </c>
    </row>
    <row r="227" spans="5:5" x14ac:dyDescent="0.25">
      <c r="E227" s="144" t="str" cm="1">
        <f t="array" ref="E227">IF(A227=0, "", IF(ISBLANK(A227),””,IF(A227="(vide)","",A227)))</f>
        <v/>
      </c>
    </row>
    <row r="228" spans="5:5" x14ac:dyDescent="0.25">
      <c r="E228" s="144" t="str" cm="1">
        <f t="array" ref="E228">IF(A228=0, "", IF(ISBLANK(A228),””,IF(A228="(vide)","",A228)))</f>
        <v/>
      </c>
    </row>
    <row r="229" spans="5:5" x14ac:dyDescent="0.25">
      <c r="E229" s="144" t="str" cm="1">
        <f t="array" ref="E229">IF(A229=0, "", IF(ISBLANK(A229),””,IF(A229="(vide)","",A229)))</f>
        <v/>
      </c>
    </row>
    <row r="230" spans="5:5" x14ac:dyDescent="0.25">
      <c r="E230" s="144" t="str" cm="1">
        <f t="array" ref="E230">IF(A230=0, "", IF(ISBLANK(A230),””,IF(A230="(vide)","",A230)))</f>
        <v/>
      </c>
    </row>
    <row r="231" spans="5:5" x14ac:dyDescent="0.25">
      <c r="E231" s="144" t="str" cm="1">
        <f t="array" ref="E231">IF(A231=0, "", IF(ISBLANK(A231),””,IF(A231="(vide)","",A231)))</f>
        <v/>
      </c>
    </row>
    <row r="232" spans="5:5" x14ac:dyDescent="0.25">
      <c r="E232" s="144" t="str" cm="1">
        <f t="array" ref="E232">IF(A232=0, "", IF(ISBLANK(A232),””,IF(A232="(vide)","",A232)))</f>
        <v/>
      </c>
    </row>
    <row r="233" spans="5:5" x14ac:dyDescent="0.25">
      <c r="E233" s="144" t="str" cm="1">
        <f t="array" ref="E233">IF(A233=0, "", IF(ISBLANK(A233),””,IF(A233="(vide)","",A233)))</f>
        <v/>
      </c>
    </row>
    <row r="234" spans="5:5" x14ac:dyDescent="0.25">
      <c r="E234" s="144" t="str" cm="1">
        <f t="array" ref="E234">IF(A234=0, "", IF(ISBLANK(A234),””,IF(A234="(vide)","",A234)))</f>
        <v/>
      </c>
    </row>
    <row r="235" spans="5:5" x14ac:dyDescent="0.25">
      <c r="E235" s="144" t="str" cm="1">
        <f t="array" ref="E235">IF(A235=0, "", IF(ISBLANK(A235),””,IF(A235="(vide)","",A235)))</f>
        <v/>
      </c>
    </row>
    <row r="236" spans="5:5" x14ac:dyDescent="0.25">
      <c r="E236" s="144" t="str" cm="1">
        <f t="array" ref="E236">IF(A236=0, "", IF(ISBLANK(A236),””,IF(A236="(vide)","",A236)))</f>
        <v/>
      </c>
    </row>
    <row r="237" spans="5:5" x14ac:dyDescent="0.25">
      <c r="E237" s="144" t="str" cm="1">
        <f t="array" ref="E237">IF(A237=0, "", IF(ISBLANK(A237),””,IF(A237="(vide)","",A237)))</f>
        <v/>
      </c>
    </row>
    <row r="238" spans="5:5" x14ac:dyDescent="0.25">
      <c r="E238" s="144" t="str" cm="1">
        <f t="array" ref="E238">IF(A238=0, "", IF(ISBLANK(A238),””,IF(A238="(vide)","",A238)))</f>
        <v/>
      </c>
    </row>
    <row r="239" spans="5:5" x14ac:dyDescent="0.25">
      <c r="E239" s="144" t="str" cm="1">
        <f t="array" ref="E239">IF(A239=0, "", IF(ISBLANK(A239),””,IF(A239="(vide)","",A239)))</f>
        <v/>
      </c>
    </row>
    <row r="240" spans="5:5" x14ac:dyDescent="0.25">
      <c r="E240" s="144" t="str" cm="1">
        <f t="array" ref="E240">IF(A240=0, "", IF(ISBLANK(A240),””,IF(A240="(vide)","",A240)))</f>
        <v/>
      </c>
    </row>
    <row r="241" spans="5:5" x14ac:dyDescent="0.25">
      <c r="E241" s="144" t="str" cm="1">
        <f t="array" ref="E241">IF(A241=0, "", IF(ISBLANK(A241),””,IF(A241="(vide)","",A241)))</f>
        <v/>
      </c>
    </row>
    <row r="242" spans="5:5" x14ac:dyDescent="0.25">
      <c r="E242" s="144" t="str" cm="1">
        <f t="array" ref="E242">IF(A242=0, "", IF(ISBLANK(A242),””,IF(A242="(vide)","",A242)))</f>
        <v/>
      </c>
    </row>
    <row r="243" spans="5:5" x14ac:dyDescent="0.25">
      <c r="E243" s="144" t="str" cm="1">
        <f t="array" ref="E243">IF(A243=0, "", IF(ISBLANK(A243),””,IF(A243="(vide)","",A243)))</f>
        <v/>
      </c>
    </row>
  </sheetData>
  <dataConsolidate/>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8"/>
  <dimension ref="A1:AA86"/>
  <sheetViews>
    <sheetView zoomScaleNormal="100" workbookViewId="0">
      <selection activeCell="F1" sqref="F1"/>
    </sheetView>
  </sheetViews>
  <sheetFormatPr baseColWidth="10" defaultColWidth="11" defaultRowHeight="13.8" x14ac:dyDescent="0.25"/>
  <cols>
    <col min="1" max="1" width="12.296875" customWidth="1"/>
    <col min="2" max="3" width="10.69921875" customWidth="1"/>
    <col min="4" max="4" width="63.59765625" customWidth="1"/>
    <col min="5" max="5" width="16.69921875" customWidth="1"/>
    <col min="6" max="6" width="10.69921875" customWidth="1"/>
    <col min="7" max="7" width="26.19921875" bestFit="1" customWidth="1"/>
    <col min="8" max="8" width="50.19921875" bestFit="1" customWidth="1"/>
    <col min="15" max="15" width="13" customWidth="1"/>
    <col min="26" max="26" width="26.59765625" customWidth="1"/>
    <col min="31" max="31" width="58.19921875" customWidth="1"/>
  </cols>
  <sheetData>
    <row r="1" spans="1:27" ht="14.4" x14ac:dyDescent="0.3">
      <c r="A1" t="s">
        <v>123</v>
      </c>
      <c r="B1" t="s">
        <v>130</v>
      </c>
      <c r="C1" t="s">
        <v>170</v>
      </c>
      <c r="D1" t="s">
        <v>171</v>
      </c>
      <c r="E1" t="s">
        <v>172</v>
      </c>
      <c r="F1" t="s">
        <v>149</v>
      </c>
      <c r="G1" t="s">
        <v>173</v>
      </c>
      <c r="H1" t="s">
        <v>174</v>
      </c>
      <c r="I1" t="s">
        <v>175</v>
      </c>
      <c r="J1" t="s">
        <v>176</v>
      </c>
      <c r="K1" t="s">
        <v>177</v>
      </c>
      <c r="L1" t="s">
        <v>178</v>
      </c>
      <c r="N1" t="s">
        <v>179</v>
      </c>
      <c r="O1" t="s">
        <v>2</v>
      </c>
      <c r="P1" s="46" t="s">
        <v>180</v>
      </c>
      <c r="T1" t="s">
        <v>181</v>
      </c>
      <c r="U1" t="s">
        <v>136</v>
      </c>
      <c r="X1" t="s">
        <v>182</v>
      </c>
      <c r="Z1" t="s">
        <v>173</v>
      </c>
      <c r="AA1">
        <v>2022</v>
      </c>
    </row>
    <row r="2" spans="1:27" ht="14.4" x14ac:dyDescent="0.3">
      <c r="A2" t="s">
        <v>118</v>
      </c>
      <c r="B2" t="s">
        <v>183</v>
      </c>
      <c r="C2" t="s">
        <v>184</v>
      </c>
      <c r="D2" t="s">
        <v>185</v>
      </c>
      <c r="E2" t="s">
        <v>186</v>
      </c>
      <c r="F2" t="s">
        <v>187</v>
      </c>
      <c r="G2" t="s">
        <v>188</v>
      </c>
      <c r="H2" t="s">
        <v>189</v>
      </c>
      <c r="I2" t="s">
        <v>190</v>
      </c>
      <c r="J2" t="s">
        <v>191</v>
      </c>
      <c r="K2" t="s">
        <v>192</v>
      </c>
      <c r="L2" t="s">
        <v>193</v>
      </c>
      <c r="N2" t="s">
        <v>194</v>
      </c>
      <c r="O2" t="s">
        <v>3</v>
      </c>
      <c r="P2" s="46" t="s">
        <v>195</v>
      </c>
      <c r="T2" t="s">
        <v>196</v>
      </c>
      <c r="U2" t="s">
        <v>137</v>
      </c>
      <c r="X2" t="s">
        <v>197</v>
      </c>
      <c r="Z2" t="s">
        <v>188</v>
      </c>
    </row>
    <row r="3" spans="1:27" ht="14.4" x14ac:dyDescent="0.25">
      <c r="A3" t="s">
        <v>125</v>
      </c>
      <c r="B3" t="s">
        <v>198</v>
      </c>
      <c r="C3" t="s">
        <v>199</v>
      </c>
      <c r="D3" t="s">
        <v>200</v>
      </c>
      <c r="F3" t="s">
        <v>148</v>
      </c>
      <c r="G3" t="s">
        <v>201</v>
      </c>
      <c r="H3" t="s">
        <v>202</v>
      </c>
      <c r="I3" t="s">
        <v>203</v>
      </c>
      <c r="J3" t="s">
        <v>204</v>
      </c>
      <c r="L3" t="s">
        <v>205</v>
      </c>
      <c r="O3" t="s">
        <v>4</v>
      </c>
      <c r="P3" s="47" t="s">
        <v>206</v>
      </c>
      <c r="T3" t="s">
        <v>207</v>
      </c>
      <c r="U3" t="s">
        <v>138</v>
      </c>
      <c r="X3" t="s">
        <v>208</v>
      </c>
      <c r="Z3" t="s">
        <v>209</v>
      </c>
    </row>
    <row r="4" spans="1:27" ht="14.4" x14ac:dyDescent="0.3">
      <c r="B4" t="s">
        <v>210</v>
      </c>
      <c r="C4" t="s">
        <v>211</v>
      </c>
      <c r="D4" t="s">
        <v>212</v>
      </c>
      <c r="F4" t="s">
        <v>213</v>
      </c>
      <c r="G4" t="s">
        <v>214</v>
      </c>
      <c r="H4" t="s">
        <v>215</v>
      </c>
      <c r="J4" t="s">
        <v>216</v>
      </c>
      <c r="L4" t="s">
        <v>217</v>
      </c>
      <c r="O4" t="s">
        <v>5</v>
      </c>
      <c r="P4" s="46" t="s">
        <v>218</v>
      </c>
      <c r="T4" t="s">
        <v>219</v>
      </c>
      <c r="U4" s="46" t="s">
        <v>139</v>
      </c>
      <c r="X4" t="s">
        <v>220</v>
      </c>
      <c r="Z4" t="s">
        <v>64</v>
      </c>
    </row>
    <row r="5" spans="1:27" ht="14.4" x14ac:dyDescent="0.3">
      <c r="B5" t="s">
        <v>221</v>
      </c>
      <c r="D5" t="s">
        <v>222</v>
      </c>
      <c r="G5" t="s">
        <v>223</v>
      </c>
      <c r="J5" t="s">
        <v>224</v>
      </c>
      <c r="L5" t="s">
        <v>225</v>
      </c>
      <c r="O5" t="s">
        <v>6</v>
      </c>
      <c r="P5" s="46" t="s">
        <v>226</v>
      </c>
      <c r="T5" t="s">
        <v>227</v>
      </c>
      <c r="X5" t="s">
        <v>228</v>
      </c>
      <c r="Z5" t="s">
        <v>59</v>
      </c>
    </row>
    <row r="6" spans="1:27" ht="14.4" x14ac:dyDescent="0.3">
      <c r="B6" t="s">
        <v>229</v>
      </c>
      <c r="D6" t="s">
        <v>230</v>
      </c>
      <c r="G6" t="s">
        <v>231</v>
      </c>
      <c r="J6" t="s">
        <v>232</v>
      </c>
      <c r="L6" t="s">
        <v>233</v>
      </c>
      <c r="O6" t="s">
        <v>7</v>
      </c>
      <c r="P6" s="46" t="s">
        <v>234</v>
      </c>
      <c r="Z6" t="s">
        <v>235</v>
      </c>
    </row>
    <row r="7" spans="1:27" ht="14.4" x14ac:dyDescent="0.3">
      <c r="D7" t="s">
        <v>236</v>
      </c>
      <c r="G7" t="s">
        <v>61</v>
      </c>
      <c r="J7" t="s">
        <v>237</v>
      </c>
      <c r="L7" t="s">
        <v>238</v>
      </c>
      <c r="O7" t="s">
        <v>8</v>
      </c>
      <c r="P7" s="46" t="s">
        <v>239</v>
      </c>
      <c r="Z7" t="s">
        <v>63</v>
      </c>
    </row>
    <row r="8" spans="1:27" x14ac:dyDescent="0.25">
      <c r="D8" t="s">
        <v>240</v>
      </c>
      <c r="G8" t="s">
        <v>241</v>
      </c>
      <c r="J8" t="s">
        <v>242</v>
      </c>
      <c r="O8" t="s">
        <v>9</v>
      </c>
      <c r="Z8" t="s">
        <v>214</v>
      </c>
    </row>
    <row r="9" spans="1:27" x14ac:dyDescent="0.25">
      <c r="G9" t="s">
        <v>243</v>
      </c>
      <c r="J9" t="s">
        <v>244</v>
      </c>
      <c r="O9" t="s">
        <v>10</v>
      </c>
      <c r="Z9" t="s">
        <v>245</v>
      </c>
    </row>
    <row r="10" spans="1:27" x14ac:dyDescent="0.25">
      <c r="G10" t="s">
        <v>246</v>
      </c>
      <c r="J10" t="s">
        <v>247</v>
      </c>
      <c r="O10" t="s">
        <v>11</v>
      </c>
      <c r="Z10" t="s">
        <v>248</v>
      </c>
    </row>
    <row r="11" spans="1:27" x14ac:dyDescent="0.25">
      <c r="G11" t="s">
        <v>249</v>
      </c>
      <c r="J11" t="s">
        <v>250</v>
      </c>
      <c r="O11" t="s">
        <v>12</v>
      </c>
      <c r="Z11" t="s">
        <v>251</v>
      </c>
    </row>
    <row r="12" spans="1:27" x14ac:dyDescent="0.25">
      <c r="G12" t="s">
        <v>252</v>
      </c>
      <c r="J12" t="s">
        <v>253</v>
      </c>
      <c r="O12" t="s">
        <v>13</v>
      </c>
      <c r="Z12" t="s">
        <v>254</v>
      </c>
    </row>
    <row r="13" spans="1:27" x14ac:dyDescent="0.25">
      <c r="G13" t="s">
        <v>255</v>
      </c>
      <c r="J13" t="s">
        <v>256</v>
      </c>
      <c r="O13" t="s">
        <v>14</v>
      </c>
      <c r="Z13" t="s">
        <v>223</v>
      </c>
    </row>
    <row r="14" spans="1:27" x14ac:dyDescent="0.25">
      <c r="G14" t="s">
        <v>257</v>
      </c>
      <c r="J14" t="s">
        <v>258</v>
      </c>
      <c r="O14" t="s">
        <v>15</v>
      </c>
      <c r="Z14" t="s">
        <v>259</v>
      </c>
    </row>
    <row r="15" spans="1:27" x14ac:dyDescent="0.25">
      <c r="G15" t="s">
        <v>260</v>
      </c>
      <c r="J15" t="s">
        <v>261</v>
      </c>
      <c r="O15" t="s">
        <v>16</v>
      </c>
      <c r="Z15" t="s">
        <v>262</v>
      </c>
    </row>
    <row r="16" spans="1:27" x14ac:dyDescent="0.25">
      <c r="G16" t="s">
        <v>263</v>
      </c>
      <c r="O16" t="s">
        <v>17</v>
      </c>
      <c r="Z16" t="s">
        <v>231</v>
      </c>
    </row>
    <row r="17" spans="7:26" x14ac:dyDescent="0.25">
      <c r="G17" t="s">
        <v>264</v>
      </c>
      <c r="O17" t="s">
        <v>18</v>
      </c>
      <c r="Z17" t="s">
        <v>265</v>
      </c>
    </row>
    <row r="18" spans="7:26" x14ac:dyDescent="0.25">
      <c r="G18" t="s">
        <v>266</v>
      </c>
      <c r="O18" t="s">
        <v>19</v>
      </c>
      <c r="Z18" t="s">
        <v>267</v>
      </c>
    </row>
    <row r="19" spans="7:26" x14ac:dyDescent="0.25">
      <c r="G19" t="s">
        <v>268</v>
      </c>
      <c r="O19" t="s">
        <v>20</v>
      </c>
      <c r="Z19" t="s">
        <v>269</v>
      </c>
    </row>
    <row r="20" spans="7:26" x14ac:dyDescent="0.25">
      <c r="G20" t="s">
        <v>270</v>
      </c>
      <c r="O20" t="s">
        <v>21</v>
      </c>
      <c r="Z20" t="s">
        <v>241</v>
      </c>
    </row>
    <row r="21" spans="7:26" x14ac:dyDescent="0.25">
      <c r="G21" t="s">
        <v>271</v>
      </c>
      <c r="O21" t="s">
        <v>22</v>
      </c>
      <c r="Z21" t="s">
        <v>272</v>
      </c>
    </row>
    <row r="22" spans="7:26" x14ac:dyDescent="0.25">
      <c r="G22" t="s">
        <v>273</v>
      </c>
      <c r="O22" t="s">
        <v>23</v>
      </c>
      <c r="Z22" t="s">
        <v>274</v>
      </c>
    </row>
    <row r="23" spans="7:26" x14ac:dyDescent="0.25">
      <c r="G23" t="s">
        <v>275</v>
      </c>
      <c r="O23" t="s">
        <v>24</v>
      </c>
      <c r="Z23" t="s">
        <v>276</v>
      </c>
    </row>
    <row r="24" spans="7:26" x14ac:dyDescent="0.25">
      <c r="G24" t="s">
        <v>277</v>
      </c>
      <c r="O24" t="s">
        <v>25</v>
      </c>
      <c r="Z24" t="s">
        <v>278</v>
      </c>
    </row>
    <row r="25" spans="7:26" x14ac:dyDescent="0.25">
      <c r="G25" t="s">
        <v>62</v>
      </c>
      <c r="Z25" t="s">
        <v>279</v>
      </c>
    </row>
    <row r="26" spans="7:26" x14ac:dyDescent="0.25">
      <c r="Z26" t="s">
        <v>280</v>
      </c>
    </row>
    <row r="27" spans="7:26" x14ac:dyDescent="0.25">
      <c r="Z27" t="s">
        <v>281</v>
      </c>
    </row>
    <row r="28" spans="7:26" x14ac:dyDescent="0.25">
      <c r="Z28" t="s">
        <v>282</v>
      </c>
    </row>
    <row r="29" spans="7:26" x14ac:dyDescent="0.25">
      <c r="Z29" t="s">
        <v>283</v>
      </c>
    </row>
    <row r="30" spans="7:26" x14ac:dyDescent="0.25">
      <c r="Z30" t="s">
        <v>284</v>
      </c>
    </row>
    <row r="31" spans="7:26" x14ac:dyDescent="0.25">
      <c r="Z31" t="s">
        <v>285</v>
      </c>
    </row>
    <row r="32" spans="7:26" x14ac:dyDescent="0.25">
      <c r="Z32" t="s">
        <v>249</v>
      </c>
    </row>
    <row r="33" spans="26:26" x14ac:dyDescent="0.25">
      <c r="Z33" t="s">
        <v>286</v>
      </c>
    </row>
    <row r="34" spans="26:26" x14ac:dyDescent="0.25">
      <c r="Z34" t="s">
        <v>287</v>
      </c>
    </row>
    <row r="35" spans="26:26" x14ac:dyDescent="0.25">
      <c r="Z35" t="s">
        <v>288</v>
      </c>
    </row>
    <row r="36" spans="26:26" x14ac:dyDescent="0.25">
      <c r="Z36" t="s">
        <v>289</v>
      </c>
    </row>
    <row r="37" spans="26:26" x14ac:dyDescent="0.25">
      <c r="Z37" t="s">
        <v>255</v>
      </c>
    </row>
    <row r="38" spans="26:26" x14ac:dyDescent="0.25">
      <c r="Z38" t="s">
        <v>290</v>
      </c>
    </row>
    <row r="39" spans="26:26" x14ac:dyDescent="0.25">
      <c r="Z39" t="s">
        <v>257</v>
      </c>
    </row>
    <row r="40" spans="26:26" x14ac:dyDescent="0.25">
      <c r="Z40" t="s">
        <v>291</v>
      </c>
    </row>
    <row r="41" spans="26:26" x14ac:dyDescent="0.25">
      <c r="Z41" t="s">
        <v>292</v>
      </c>
    </row>
    <row r="42" spans="26:26" x14ac:dyDescent="0.25">
      <c r="Z42" t="s">
        <v>66</v>
      </c>
    </row>
    <row r="43" spans="26:26" x14ac:dyDescent="0.25">
      <c r="Z43" t="s">
        <v>293</v>
      </c>
    </row>
    <row r="44" spans="26:26" x14ac:dyDescent="0.25">
      <c r="Z44" t="s">
        <v>294</v>
      </c>
    </row>
    <row r="45" spans="26:26" x14ac:dyDescent="0.25">
      <c r="Z45" t="s">
        <v>295</v>
      </c>
    </row>
    <row r="46" spans="26:26" x14ac:dyDescent="0.25">
      <c r="Z46" t="s">
        <v>296</v>
      </c>
    </row>
    <row r="47" spans="26:26" x14ac:dyDescent="0.25">
      <c r="Z47" t="s">
        <v>297</v>
      </c>
    </row>
    <row r="48" spans="26:26" x14ac:dyDescent="0.25">
      <c r="Z48" t="s">
        <v>298</v>
      </c>
    </row>
    <row r="49" spans="26:26" x14ac:dyDescent="0.25">
      <c r="Z49" t="s">
        <v>299</v>
      </c>
    </row>
    <row r="50" spans="26:26" x14ac:dyDescent="0.25">
      <c r="Z50" t="s">
        <v>300</v>
      </c>
    </row>
    <row r="51" spans="26:26" x14ac:dyDescent="0.25">
      <c r="Z51" t="s">
        <v>301</v>
      </c>
    </row>
    <row r="52" spans="26:26" x14ac:dyDescent="0.25">
      <c r="Z52" t="s">
        <v>302</v>
      </c>
    </row>
    <row r="53" spans="26:26" x14ac:dyDescent="0.25">
      <c r="Z53" t="s">
        <v>303</v>
      </c>
    </row>
    <row r="54" spans="26:26" x14ac:dyDescent="0.25">
      <c r="Z54" t="s">
        <v>264</v>
      </c>
    </row>
    <row r="55" spans="26:26" x14ac:dyDescent="0.25">
      <c r="Z55" t="s">
        <v>304</v>
      </c>
    </row>
    <row r="56" spans="26:26" x14ac:dyDescent="0.25">
      <c r="Z56" t="s">
        <v>305</v>
      </c>
    </row>
    <row r="57" spans="26:26" x14ac:dyDescent="0.25">
      <c r="Z57" t="s">
        <v>266</v>
      </c>
    </row>
    <row r="58" spans="26:26" x14ac:dyDescent="0.25">
      <c r="Z58" t="s">
        <v>306</v>
      </c>
    </row>
    <row r="59" spans="26:26" x14ac:dyDescent="0.25">
      <c r="Z59" t="s">
        <v>268</v>
      </c>
    </row>
    <row r="60" spans="26:26" x14ac:dyDescent="0.25">
      <c r="Z60" t="s">
        <v>307</v>
      </c>
    </row>
    <row r="61" spans="26:26" x14ac:dyDescent="0.25">
      <c r="Z61" t="s">
        <v>271</v>
      </c>
    </row>
    <row r="62" spans="26:26" x14ac:dyDescent="0.25">
      <c r="Z62" t="s">
        <v>308</v>
      </c>
    </row>
    <row r="63" spans="26:26" x14ac:dyDescent="0.25">
      <c r="Z63" t="s">
        <v>309</v>
      </c>
    </row>
    <row r="64" spans="26:26" x14ac:dyDescent="0.25">
      <c r="Z64" t="s">
        <v>310</v>
      </c>
    </row>
    <row r="65" spans="26:26" x14ac:dyDescent="0.25">
      <c r="Z65" t="s">
        <v>311</v>
      </c>
    </row>
    <row r="66" spans="26:26" x14ac:dyDescent="0.25">
      <c r="Z66" t="s">
        <v>312</v>
      </c>
    </row>
    <row r="67" spans="26:26" x14ac:dyDescent="0.25">
      <c r="Z67" t="s">
        <v>313</v>
      </c>
    </row>
    <row r="68" spans="26:26" x14ac:dyDescent="0.25">
      <c r="Z68" t="s">
        <v>314</v>
      </c>
    </row>
    <row r="69" spans="26:26" x14ac:dyDescent="0.25">
      <c r="Z69" t="s">
        <v>315</v>
      </c>
    </row>
    <row r="70" spans="26:26" x14ac:dyDescent="0.25">
      <c r="Z70" t="s">
        <v>273</v>
      </c>
    </row>
    <row r="71" spans="26:26" x14ac:dyDescent="0.25">
      <c r="Z71" t="s">
        <v>316</v>
      </c>
    </row>
    <row r="72" spans="26:26" x14ac:dyDescent="0.25">
      <c r="Z72" t="s">
        <v>275</v>
      </c>
    </row>
    <row r="73" spans="26:26" x14ac:dyDescent="0.25">
      <c r="Z73" t="s">
        <v>277</v>
      </c>
    </row>
    <row r="74" spans="26:26" x14ac:dyDescent="0.25">
      <c r="Z74" t="s">
        <v>317</v>
      </c>
    </row>
    <row r="75" spans="26:26" x14ac:dyDescent="0.25">
      <c r="Z75" t="s">
        <v>318</v>
      </c>
    </row>
    <row r="76" spans="26:26" x14ac:dyDescent="0.25">
      <c r="Z76" t="s">
        <v>319</v>
      </c>
    </row>
    <row r="77" spans="26:26" x14ac:dyDescent="0.25">
      <c r="Z77" t="s">
        <v>62</v>
      </c>
    </row>
    <row r="78" spans="26:26" x14ac:dyDescent="0.25">
      <c r="Z78" t="s">
        <v>320</v>
      </c>
    </row>
    <row r="79" spans="26:26" x14ac:dyDescent="0.25">
      <c r="Z79" t="s">
        <v>321</v>
      </c>
    </row>
    <row r="80" spans="26:26" x14ac:dyDescent="0.25">
      <c r="Z80" t="s">
        <v>322</v>
      </c>
    </row>
    <row r="81" spans="26:26" x14ac:dyDescent="0.25">
      <c r="Z81" t="s">
        <v>323</v>
      </c>
    </row>
    <row r="82" spans="26:26" x14ac:dyDescent="0.25">
      <c r="Z82" t="s">
        <v>324</v>
      </c>
    </row>
    <row r="83" spans="26:26" x14ac:dyDescent="0.25">
      <c r="Z83" t="s">
        <v>325</v>
      </c>
    </row>
    <row r="84" spans="26:26" x14ac:dyDescent="0.25">
      <c r="Z84" t="s">
        <v>326</v>
      </c>
    </row>
    <row r="85" spans="26:26" x14ac:dyDescent="0.25">
      <c r="Z85" t="s">
        <v>327</v>
      </c>
    </row>
    <row r="86" spans="26:26" x14ac:dyDescent="0.25">
      <c r="Z86" t="s">
        <v>328</v>
      </c>
    </row>
  </sheetData>
  <sortState xmlns:xlrd2="http://schemas.microsoft.com/office/spreadsheetml/2017/richdata2" ref="AE1:AE208">
    <sortCondition ref="AE1:AE208"/>
  </sortState>
  <pageMargins left="0" right="0" top="0.39370078740157477" bottom="0.39370078740157477" header="0" footer="0"/>
  <pageSetup paperSize="9" orientation="portrait" r:id="rId1"/>
  <headerFooter>
    <oddHeader>&amp;C&amp;A</oddHeader>
    <oddFooter>&amp;CPage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B1168F-521A-48D6-B050-E5E58407BBF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4</vt:i4>
      </vt:variant>
    </vt:vector>
  </HeadingPairs>
  <TitlesOfParts>
    <vt:vector size="15" baseType="lpstr">
      <vt:lpstr>1.Info groupe</vt:lpstr>
      <vt:lpstr>2.IFT par an hors viti</vt:lpstr>
      <vt:lpstr>2.IFT par an - viti</vt:lpstr>
      <vt:lpstr>3.1 .Evolution des pratiques</vt:lpstr>
      <vt:lpstr>3.2 .Indicateurs économique</vt:lpstr>
      <vt:lpstr>3.3 .Indicateurs sociaux</vt:lpstr>
      <vt:lpstr>4.1 . Synthèse du groupe</vt:lpstr>
      <vt:lpstr>4.2 . Synthèse du groupe viti</vt:lpstr>
      <vt:lpstr>Cultures_IFT</vt:lpstr>
      <vt:lpstr>Etiquettes</vt:lpstr>
      <vt:lpstr>Variables</vt:lpstr>
      <vt:lpstr>Etiquette</vt:lpstr>
      <vt:lpstr>tab_ift</vt:lpstr>
      <vt:lpstr>'2.IFT par an - viti'!Zone_d_impression</vt:lpstr>
      <vt:lpstr>'2.IFT par an hors viti'!Zone_d_impression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Aurore Desgroux</dc:creator>
  <cp:keywords/>
  <dc:description/>
  <cp:lastModifiedBy>Brice BESSON</cp:lastModifiedBy>
  <cp:revision>20</cp:revision>
  <cp:lastPrinted>2024-02-09T09:37:14Z</cp:lastPrinted>
  <dcterms:created xsi:type="dcterms:W3CDTF">2018-07-18T16:10:45Z</dcterms:created>
  <dcterms:modified xsi:type="dcterms:W3CDTF">2026-03-10T15:11:35Z</dcterms:modified>
  <cp:category/>
  <cp:contentStatus/>
</cp:coreProperties>
</file>